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E:\E DRIVE\krishna\ATP FY 2026-27\statements A3 prints\"/>
    </mc:Choice>
  </mc:AlternateContent>
  <bookViews>
    <workbookView xWindow="0" yWindow="0" windowWidth="20400" windowHeight="7650" tabRatio="899"/>
  </bookViews>
  <sheets>
    <sheet name="400kV Fy26-27-R1" sheetId="52" r:id="rId1"/>
  </sheets>
  <definedNames>
    <definedName name="_xlnm._FilterDatabase" localSheetId="0" hidden="1">'400kV Fy26-27-R1'!$A$5:$Z$32</definedName>
    <definedName name="_xlnm.Print_Area" localSheetId="0">'400kV Fy26-27-R1'!$A$1:$Z$36</definedName>
    <definedName name="_xlnm.Print_Titles" localSheetId="0">'400kV Fy26-27-R1'!$5:$7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6" i="52" l="1"/>
  <c r="Q18" i="52" s="1"/>
  <c r="W47" i="52"/>
  <c r="Y47" i="52" s="1"/>
  <c r="Y43" i="52"/>
  <c r="Q43" i="52"/>
  <c r="X31" i="52"/>
  <c r="U31" i="52"/>
  <c r="T31" i="52"/>
  <c r="S31" i="52"/>
  <c r="R31" i="52"/>
  <c r="Q31" i="52"/>
  <c r="V30" i="52"/>
  <c r="W30" i="52" s="1"/>
  <c r="Y30" i="52" s="1"/>
  <c r="Y31" i="52" s="1"/>
  <c r="X28" i="52"/>
  <c r="S28" i="52"/>
  <c r="R28" i="52"/>
  <c r="Q28" i="52"/>
  <c r="V27" i="52"/>
  <c r="U27" i="52"/>
  <c r="U26" i="52"/>
  <c r="W26" i="52" s="1"/>
  <c r="Y26" i="52" s="1"/>
  <c r="W25" i="52"/>
  <c r="Y25" i="52" s="1"/>
  <c r="W24" i="52"/>
  <c r="Y24" i="52" s="1"/>
  <c r="V23" i="52"/>
  <c r="U23" i="52"/>
  <c r="V22" i="52"/>
  <c r="T22" i="52"/>
  <c r="T28" i="52" s="1"/>
  <c r="K22" i="52"/>
  <c r="M22" i="52" s="1"/>
  <c r="W21" i="52"/>
  <c r="K21" i="52"/>
  <c r="M21" i="52" s="1"/>
  <c r="V20" i="52"/>
  <c r="Y20" i="52" s="1"/>
  <c r="K20" i="52"/>
  <c r="M20" i="52" s="1"/>
  <c r="X18" i="52"/>
  <c r="W18" i="52"/>
  <c r="U18" i="52"/>
  <c r="S18" i="52"/>
  <c r="V16" i="52"/>
  <c r="V18" i="52" s="1"/>
  <c r="R16" i="52"/>
  <c r="T16" i="52" s="1"/>
  <c r="J16" i="52"/>
  <c r="K16" i="52" s="1"/>
  <c r="R15" i="52"/>
  <c r="T15" i="52" s="1"/>
  <c r="J15" i="52"/>
  <c r="K15" i="52" s="1"/>
  <c r="R14" i="52"/>
  <c r="T14" i="52" s="1"/>
  <c r="J14" i="52"/>
  <c r="K14" i="52" s="1"/>
  <c r="T13" i="52"/>
  <c r="R12" i="52"/>
  <c r="T12" i="52" s="1"/>
  <c r="J12" i="52"/>
  <c r="K12" i="52" s="1"/>
  <c r="R11" i="52"/>
  <c r="T11" i="52" s="1"/>
  <c r="J11" i="52"/>
  <c r="K11" i="52" s="1"/>
  <c r="R10" i="52"/>
  <c r="T10" i="52" s="1"/>
  <c r="K10" i="52"/>
  <c r="R9" i="52"/>
  <c r="J9" i="52"/>
  <c r="K9" i="52" s="1"/>
  <c r="V31" i="52" l="1"/>
  <c r="S32" i="52"/>
  <c r="U28" i="52"/>
  <c r="U32" i="52" s="1"/>
  <c r="W27" i="52"/>
  <c r="Y27" i="52" s="1"/>
  <c r="R18" i="52"/>
  <c r="R32" i="52" s="1"/>
  <c r="W23" i="52"/>
  <c r="X32" i="52"/>
  <c r="Q32" i="52"/>
  <c r="Y22" i="52"/>
  <c r="V28" i="52"/>
  <c r="T9" i="52"/>
  <c r="Y21" i="52"/>
  <c r="W31" i="52"/>
  <c r="V32" i="52" l="1"/>
  <c r="W28" i="52"/>
  <c r="W32" i="52" s="1"/>
  <c r="Y23" i="52"/>
  <c r="Y28" i="52" s="1"/>
  <c r="Y18" i="52"/>
  <c r="T18" i="52"/>
  <c r="T32" i="52" s="1"/>
  <c r="Y32" i="52" l="1"/>
</calcChain>
</file>

<file path=xl/sharedStrings.xml><?xml version="1.0" encoding="utf-8"?>
<sst xmlns="http://schemas.openxmlformats.org/spreadsheetml/2006/main" count="330" uniqueCount="206">
  <si>
    <t>2027-28</t>
  </si>
  <si>
    <t>2028-29</t>
  </si>
  <si>
    <t>Loan Amount</t>
  </si>
  <si>
    <t>Sl 
No.</t>
  </si>
  <si>
    <t>Loan source</t>
  </si>
  <si>
    <t>Administrative Approval TOO Ref.</t>
  </si>
  <si>
    <t>TGERC Investment Approval Ref.</t>
  </si>
  <si>
    <t>Source of funds</t>
  </si>
  <si>
    <t>Proposed Project Start Date  
DD-MM-YY</t>
  </si>
  <si>
    <t>Proposed Project Completion Date 
DD-MM-YY</t>
  </si>
  <si>
    <t xml:space="preserve">Project Title (SAP Project title) 
</t>
  </si>
  <si>
    <t>Present Status of work</t>
  </si>
  <si>
    <t>Note : Project Purpose : System Improvement (SI), System Expansion (SE), System Replacements (SR)/ RMI, Generation Evacuation (GE)</t>
  </si>
  <si>
    <t>TRANSMISSION CORPORATION OF TELANGANA LIMITED</t>
  </si>
  <si>
    <t>TGTransco funds</t>
  </si>
  <si>
    <t>The statement to be printed on A3 size sheets please</t>
  </si>
  <si>
    <t>Sub-total-I</t>
  </si>
  <si>
    <t>Sub-total-III</t>
  </si>
  <si>
    <t>Grans Total I + II + III</t>
  </si>
  <si>
    <t>1st Half
(Apr-Sept) (Actuals)</t>
  </si>
  <si>
    <t>2nd Half
(Oct-Mar) (Projected)</t>
  </si>
  <si>
    <t>S-14-02</t>
  </si>
  <si>
    <t>Suryapet Power Transmission Scheme</t>
  </si>
  <si>
    <t>1) 400/220/132 kV Suryapet  Substation
2) LILO of 400kV VTS – Malkaram DC Line to Suryapet 400kV SS
3) 400kV Kamavarapukota - Suryapet QMDC Line
4) 400kV Suryapet - Shankarapally QMDC Line</t>
  </si>
  <si>
    <t>S I</t>
  </si>
  <si>
    <t>01/ 17.01.2014
49/ 04.12.2014
11/ 15.03.2016</t>
  </si>
  <si>
    <t>36th &amp; 39th SCPSPSR Meetings dtd. 04.09.2013 &amp;
29.12.2015 respectively</t>
  </si>
  <si>
    <t>APT/TS/
400kV Suryapet/
F-INVST-28/2014
dt.21.01.2015</t>
  </si>
  <si>
    <t>REC</t>
  </si>
  <si>
    <t>-</t>
  </si>
  <si>
    <t>G E</t>
  </si>
  <si>
    <t>Jan'
2020</t>
  </si>
  <si>
    <t>P-19-02</t>
  </si>
  <si>
    <t>451/ 10.10.2019</t>
  </si>
  <si>
    <t>39th meeting of SCPSPSR dated 28-29.12.2015
&amp;
1st meeting of SRPCTP
dt.16.12.19</t>
  </si>
  <si>
    <t>09 / 2019-20,
Dt. 27.01.2020</t>
  </si>
  <si>
    <t>PFC
&amp;
REC</t>
  </si>
  <si>
    <t>1102.26
&amp;
1110.65</t>
  </si>
  <si>
    <t>Scope of work
(Names of all the Sub-stations and Lines included in the scheme maybe given)</t>
  </si>
  <si>
    <t>Chief Engineer/ 400kV</t>
  </si>
  <si>
    <t>SRPC approval
(if any)</t>
  </si>
  <si>
    <t>400kV Transmission Schemes :</t>
  </si>
  <si>
    <t>S E</t>
  </si>
  <si>
    <t xml:space="preserve">Total Cumulative Expenditure
(in Cr)
</t>
  </si>
  <si>
    <t>1) 400/220kV Dameracherla SS;
2) 400/220/132kV Choutuppal SS;
3) 400kV YTPPS  - Damaracherla QMDC Line;  4) LILO of 400kV Mamidipally-Khammam TMDC Line to Choutuppal SS;  5) 400kV YTPP Switchyard - Dindi QMDC Line;  6) 400kV YTPP Switchyard - Choutuppal QMDC Line;  7) 400kV YTPP Switchyard - Jangoan QMDC Line:</t>
  </si>
  <si>
    <t>To be issued</t>
  </si>
  <si>
    <t>Depository Contribution Work
(Consumer Contribution)</t>
  </si>
  <si>
    <t>DC Work</t>
  </si>
  <si>
    <t>Project Purpose (SI/SE/ SR/GE)</t>
  </si>
  <si>
    <t>Sept.,
2013</t>
  </si>
  <si>
    <t>Apr.'
2018</t>
  </si>
  <si>
    <t>Dec.,
2025</t>
  </si>
  <si>
    <t>Sub-Total-II :</t>
  </si>
  <si>
    <t>400kV GIS at CTRLS Data Cetnre and connected Line</t>
  </si>
  <si>
    <t>Justification</t>
  </si>
  <si>
    <t>FY:2025-26</t>
  </si>
  <si>
    <t>PFC</t>
  </si>
  <si>
    <t>P-16-01</t>
  </si>
  <si>
    <t>34/ 25.11.2016
104/ 12.07.2017</t>
  </si>
  <si>
    <t>40th &amp; 41st Meetings of SCPSPSR dtd. 19.11.2016 &amp; 22.09.2017 respectively</t>
  </si>
  <si>
    <t>10/2017, dt.23.08.2017</t>
  </si>
  <si>
    <t>Oct'
2017</t>
  </si>
  <si>
    <t>S-17-08</t>
  </si>
  <si>
    <t>Rayadurg System Improvement Scheme</t>
  </si>
  <si>
    <t>44/ 22.03.2017
79/ 13.04.2018</t>
  </si>
  <si>
    <t>41st Meeting of SCPSPSR dated 22.09.2017</t>
  </si>
  <si>
    <t>Sep'
2018</t>
  </si>
  <si>
    <t>Apr'
2022</t>
  </si>
  <si>
    <t>S-19-01</t>
  </si>
  <si>
    <t>KTPP System Improvement Scheme</t>
  </si>
  <si>
    <t>400/220/132kV Substation at KTPP Switchyard, Bhupalapally</t>
  </si>
  <si>
    <t>297/ 09.02.2019</t>
  </si>
  <si>
    <t>1st Meeting of SRSCT dated 07.09.2018</t>
  </si>
  <si>
    <t>03 / 2019-20
Dt. 22.11.2019</t>
  </si>
  <si>
    <t>S-19-02</t>
  </si>
  <si>
    <t>Reactor Scheme-III</t>
  </si>
  <si>
    <t>Installation of 125MVAR Bus Reactors at Suryapet, Rayadurg, Kethireddypalli, Narsapur, Maheshwaram, Janagaon and Dindi 400kV Substations and Installation of 80MVAR Bus Reactor &amp; 63MVAR Switchable Line Reactors at Asupaka 400kV SS</t>
  </si>
  <si>
    <t>304/ 23.02.2019</t>
  </si>
  <si>
    <t>PSDF</t>
  </si>
  <si>
    <t>S-21-05</t>
  </si>
  <si>
    <t>HVWS for 500MVA ICTs at 400kV Substations</t>
  </si>
  <si>
    <t>Dec'
2021</t>
  </si>
  <si>
    <t>May'
2022</t>
  </si>
  <si>
    <t>A-21-07</t>
  </si>
  <si>
    <t>Augmentation Scheme-IV</t>
  </si>
  <si>
    <t>Erection of 315/500 MVA ICT’s at 400kV Suryapet, Asupaka, Veltoor, Dichpally &amp; Gajwel Sub-stations</t>
  </si>
  <si>
    <t>HUDCO</t>
  </si>
  <si>
    <t>Dec.'
2020</t>
  </si>
  <si>
    <t>Sept.,
2023</t>
  </si>
  <si>
    <t>March, 2026</t>
  </si>
  <si>
    <t xml:space="preserve"> </t>
  </si>
  <si>
    <t>Grants,
if any</t>
  </si>
  <si>
    <t>(1)</t>
  </si>
  <si>
    <t>(2)</t>
  </si>
  <si>
    <t>(3)</t>
  </si>
  <si>
    <t>(4)</t>
  </si>
  <si>
    <t>(5)</t>
  </si>
  <si>
    <t>(6)</t>
  </si>
  <si>
    <t>(7)</t>
  </si>
  <si>
    <t>(9)</t>
  </si>
  <si>
    <t>(10)</t>
  </si>
  <si>
    <t>(11)</t>
  </si>
  <si>
    <t>(12)</t>
  </si>
  <si>
    <t>(13)</t>
  </si>
  <si>
    <t>(14)</t>
  </si>
  <si>
    <t>(15)</t>
  </si>
  <si>
    <t>(16)</t>
  </si>
  <si>
    <t>(17)</t>
  </si>
  <si>
    <t>(18)</t>
  </si>
  <si>
    <t>(19)</t>
  </si>
  <si>
    <t>(20)</t>
  </si>
  <si>
    <t>(21)</t>
  </si>
  <si>
    <t>(22)</t>
  </si>
  <si>
    <t>(23)</t>
  </si>
  <si>
    <t>(24)</t>
  </si>
  <si>
    <t>(25)</t>
  </si>
  <si>
    <t>(26)</t>
  </si>
  <si>
    <t>(27)</t>
  </si>
  <si>
    <t>CWIP
O.B.</t>
  </si>
  <si>
    <t>Total TGERC approved Cost
(in Cr)</t>
  </si>
  <si>
    <t>I. Ongoing Schemes as on 01.04.2026 (Investment approval accorded by Hon'ble TGERC)</t>
  </si>
  <si>
    <t>Aug.'
2021</t>
  </si>
  <si>
    <t>1311/ 14.02.2022;
1530/
03.12.2022</t>
  </si>
  <si>
    <t>41st Meeting of SCPSPSR dated 22.09.2017
CEA Lr. Dt. 10.12.2021</t>
  </si>
  <si>
    <t>01 / 2022-23
Dt.05.05.2022;
01 / 2024-25
Dt.17.05.2024</t>
  </si>
  <si>
    <t>41st Meeting of SCPSPSR dated 22.09.2017
&amp;
1st Meeting of SRSCT dated 07.09.2018</t>
  </si>
  <si>
    <t>04 / 2019-20;
Dt. 09.12.2019</t>
  </si>
  <si>
    <t>To meet the load of existing 220kV &amp; 132kV Substations and to reduce transmission losses in Bhupalapally District</t>
  </si>
  <si>
    <t xml:space="preserve"> ICT Augmentation at 400kV Raidurg GIS Substation </t>
  </si>
  <si>
    <t>Augmentation of 3rd 500MVA, 400/220kV ICT at 400/220/ 132/33kV Raidurg GIS Substation (including future ICT-4 Bay)</t>
  </si>
  <si>
    <t>2448/ 24.07.2025</t>
  </si>
  <si>
    <t>CEA Lr.dt. 07.10.2024</t>
  </si>
  <si>
    <t>To be tied-up</t>
  </si>
  <si>
    <t>Works will be initiated after Investment approval</t>
  </si>
  <si>
    <t>400kV Augmentation Scheme-V</t>
  </si>
  <si>
    <t>Erection of 500/ 315 MVA, 400/220kV ICTs at
400kV Maheswharam, Shankarapally, Dindi &amp; Kethireddipally Sub-stations</t>
  </si>
  <si>
    <t>To provide load relief on existing ICTs and to meet future load growth in the area.</t>
  </si>
  <si>
    <t>2440/ 18.07.2025</t>
  </si>
  <si>
    <t>400/220kV Chandavelly GIS SS &amp; connected Lines</t>
  </si>
  <si>
    <t>400/220kV Parigi SS &amp; connected Lines</t>
  </si>
  <si>
    <t>400kV Augmentation Scheme-VI</t>
  </si>
  <si>
    <t>Z-99-01</t>
  </si>
  <si>
    <t>Rolling Stocks Procurement N Consumption</t>
  </si>
  <si>
    <t>1) 400/220kV Integrated Steel Plant SS in Khammam Dist.
2) 400kV Julurupadu - Integrated Steel Plant QMDC Line, and associated 400kV Bays</t>
  </si>
  <si>
    <t>March, 2028</t>
  </si>
  <si>
    <t>State Govt. approval for Integrated Steel Plant is yet to be received *.</t>
  </si>
  <si>
    <t>Note :* As per AP Re-Organization Act 2014, Telangana State was assured for establishment of Integrated Steel Plant. In this connection, Mines Department, Telangana requested to furnish the feasibility report for construction of SS&amp; lines for the three sites proposed by  M/s. MECON Limited, (Engineering and Consultancy Services). Accordingly TSTRANSCO has submitted detailed report for providing power supply to proposed Integrated Steel Plant vide Letter dated 27.06.2018. No further correspondence received from Govt. of Telangana regarding extension of power supply to proposed steel plant.  This Integrated Steel Plant Transmission Scheme will be taken up only after finalization of steel plant site and also based on the System Studies Report, to extend the power supply to proposed steel plant.</t>
  </si>
  <si>
    <t>Annual Petition for 2026-27 for Transmission Business filed with TGERC</t>
  </si>
  <si>
    <t>Scheme wise details of Capital Expenditure proposed for Financial Year 2026-27</t>
  </si>
  <si>
    <t>1) 400/220/132KV GIS at Rayadurg;  2) 400KV Kethireddypally - Rayadurg DC Line;  3) LILO of 220kV Gachibowli – Shivarampally Line to Rayadurg GIS;  4) LILO of 220kV Gachibowli – Shapurnagar Line to Rayadurg GIS;  5) LILO of 220kV Gachibowli – Miyapur Line to Rayadurg GIS;  6) LILO of 220kV Gachibowli – Erragadda Line to Rayadurg GIS;  7) 132kV Rayadurg - Madhapur DC Line;  8) 132kV Rayadurg - Jubileehills DC Line;  9) LILO of 132kV Jubilee Hills – Shivarampally SC Line to Rayadurg</t>
  </si>
  <si>
    <t>400kV Shadnagar GIS SS &amp; connected Network</t>
  </si>
  <si>
    <t>Transmission System improvement in Nalgonda District and surrounding area</t>
  </si>
  <si>
    <t>Transmission Scheme for evacuation of 4000MW (5x800MW) Power from Yadadri Thermal Power Project at Damaracherla</t>
  </si>
  <si>
    <t>Yadadri Thermal Power Evacuation Scheme</t>
  </si>
  <si>
    <t>Transmission System Improvement</t>
  </si>
  <si>
    <t>System improvementby limiting over Voltages in the Grid</t>
  </si>
  <si>
    <t>1) 400/220kV Ramadugu Substation;  2) 400kV TSTPP - Ramadugu QMDC Line;  3) 400kV TSTPP - Narsapur QMDC Line</t>
  </si>
  <si>
    <t>Telangana STPP-I Power (2x800MW) Evacuation Scheme</t>
  </si>
  <si>
    <t>Integrated Steel Plant Transmission Scheme*</t>
  </si>
  <si>
    <t>All works completed</t>
  </si>
  <si>
    <t>Substation commissioned on 19.02.2025  and balance works in progress</t>
  </si>
  <si>
    <t>All works completed except YTPP-Jangaon 400kV Line</t>
  </si>
  <si>
    <t>Projected expenditure for
2026-27</t>
  </si>
  <si>
    <t>2029-30</t>
  </si>
  <si>
    <t>Spill over Yearly Capital Expenditure projected for works taken up in or before 2026-27 (in Cr)</t>
  </si>
  <si>
    <t>Total
(Projected)</t>
  </si>
  <si>
    <t>1) 400/220kV Parigi SS
2) LILO of one circuit of 400kV Shankarpally-Kethireddypally QMDC Line to Parigi (400kV)
3) 220kV Parigi (400kV) -Parigi (existing 220kV) SMDC Line
4) 220kV Parigi (400kV) -Tandur (existing 220kV) SMDC Line
5) 220kV Parigi (400kV) - KP Laxmidevipalli TMDC Line</t>
  </si>
  <si>
    <t>Power evacuation from Telangana STPP-I (2x800MW)</t>
  </si>
  <si>
    <t>System improvement by protecting existing ICTs</t>
  </si>
  <si>
    <t>To provide load relief on existing 2x500 MVA ICTs in 400/220/132/ 33kV Raidurg GIS Substation and to meet future load growth in the area.</t>
  </si>
  <si>
    <t>Transmission Ssytem for integration of Kurnool-IV (3GW Phase-II) Scheme of CTUIL</t>
  </si>
  <si>
    <t>CEA Lr.dt. 21.07.2025
(MOM dated 07.07.2025)</t>
  </si>
  <si>
    <t>CEA Lr.dt. 03.10.2025
(MOM dated 01.09.2025)</t>
  </si>
  <si>
    <t>CEA Lr.dt. 09.10.2025
(MOM dated 01.09.2025)</t>
  </si>
  <si>
    <t>1) 400/220kV GIS at Chandanvelly,
2) LILO of one circuit of 400kV Suryapet - Kehireddipally QMDC Line;  3) 400 kV QMDC Line to upcoming 400kV CTRLS Switching Station;  4) 220kV DC Line to existing Chandanvelly Substation; 5) Diversion of 220kV KRPally - CVally TMDC Line;</t>
  </si>
  <si>
    <t>1) 400/220kV Shadnagar GIS
2) LILO of one circuit of 400kV Suryapet - Kethireddipally QMDC Line to 400kV Shadnagar GIS SS</t>
  </si>
  <si>
    <t>CEA Lrs.dt. 07.10.2022,
07.03.2025</t>
  </si>
  <si>
    <t>April, 2026</t>
  </si>
  <si>
    <t>III. Non-plan schemes proposed to be taken up during 2026-27</t>
  </si>
  <si>
    <t>June, 2026</t>
  </si>
  <si>
    <t>To provide alternate connectivity (intra-state) to 220/132 kV Tandur SS, to reduce loading on ICTs at 400/220kV Shankarpally SS by providing connectivity to 220kV Parigi &amp; 220kV Tandur SS and to reduce loading on ICTs at 400/220kV Kethireddypally SS by providing connectivity to 220/11kV KP Laxmidevipally LI SS</t>
  </si>
  <si>
    <t>400kV Bus Split Arrangement in Maheswaram 400kV SS</t>
  </si>
  <si>
    <t>400kV Bus Split Arrangement</t>
  </si>
  <si>
    <t>For controlling High Short-Circuit current level in Maheswaram 400kV Substation</t>
  </si>
  <si>
    <t>2539/ 13.10.2025</t>
  </si>
  <si>
    <t>1) 400kV GIS Switching-station at CTRLS;
2) LILO of one Ckt. of 400kV Maheswaram - Shankarapally TMDC Line</t>
  </si>
  <si>
    <t>May, 2028</t>
  </si>
  <si>
    <t>Oct., 2026</t>
  </si>
  <si>
    <t>02/2018-19,
Dt. 24.05.2018</t>
  </si>
  <si>
    <t>Administrative approval in process</t>
  </si>
  <si>
    <t>220kV features at Tukkapur 400/11kV LI Substation</t>
  </si>
  <si>
    <t>Providing 2x500MVA, 400/220kV ICTs in the exsting 400/11kV Tukkapur LI Substation</t>
  </si>
  <si>
    <t xml:space="preserve">Project Code/ Scheme ID (SAP Code) </t>
  </si>
  <si>
    <t>Estimation in process</t>
  </si>
  <si>
    <t>CEA Lrs.dt. 07.10.2022,
07.03.2025
09.10.2025</t>
  </si>
  <si>
    <t>Proposal submitted to Hon'ble TGERC vide letter dated 22.08.2025</t>
  </si>
  <si>
    <t>Proposal submitted to Hon'ble TGERC vide letter dated 23.09.2025</t>
  </si>
  <si>
    <t>To be submitted after Administrative approval</t>
  </si>
  <si>
    <t>To meet exponential industrial load growth in and around Chandanvelly I.P. Area</t>
  </si>
  <si>
    <t>March, 2029</t>
  </si>
  <si>
    <t>to improve the voltage profile in the area, reduce transmission losses, alleviate loading on ICTs</t>
  </si>
  <si>
    <t>Dec.,
2026</t>
  </si>
  <si>
    <t>II. New schemes to be taken up during 2026-27 :</t>
  </si>
  <si>
    <t>Oct.,
2025</t>
  </si>
  <si>
    <t>YTPP-Choutuppal 400kV QMDC Line is commissioned on 30.10.2025 and PCC No.2025000527 is issued on 13.11.2025. Expenditure incurred so far for this Line is Rs.375.18 Crore as on 31.10.2025 (as per SAP-ERP).</t>
  </si>
  <si>
    <t>Erection of 500/315 MVA, 400/220kV ICTs at
400kV Gajwel, Mamidipally, Veltoor &amp; Nirmal Sub-stations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</si>
</sst>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dd\.mm\.yyyy;@"/>
    <numFmt numFmtId="166" formatCode="0.000"/>
    <numFmt numFmtId="167" formatCode="#,##0.00;[Red]#,##0.00"/>
    <numFmt numFmtId="168" formatCode="_(* #,##0.000_);_(* \(#,##0.000\);_(* &quot;-&quot;??_);_(@_)"/>
  </numFmts>
  <fonts count="14" x14ac:knownFonts="1">
    <font>
      <sz val="11"/>
      <color theme="1"/>
      <name val="Calibri"/>
      <family val="2"/>
      <scheme val="minor"/>
    </font>
    <font>
      <sz val="11"/>
      <color theme="1"/>
      <name val="Calibri"/>
      <family val="2"/>
      <scheme val="minor"/>
    </font>
    <font>
      <sz val="10"/>
      <color rgb="FF000000"/>
      <name val="Times New Roman"/>
      <family val="1"/>
    </font>
    <font>
      <sz val="10"/>
      <color rgb="FF000000"/>
      <name val="Times New Roman"/>
      <family val="1"/>
    </font>
    <font>
      <sz val="10"/>
      <name val="Arial"/>
      <family val="2"/>
    </font>
    <font>
      <sz val="16"/>
      <name val="Arial"/>
      <family val="2"/>
    </font>
    <font>
      <b/>
      <sz val="16"/>
      <name val="Arial"/>
      <family val="2"/>
    </font>
    <font>
      <sz val="11"/>
      <color indexed="8"/>
      <name val="Calibri"/>
      <family val="2"/>
      <charset val="1"/>
    </font>
    <font>
      <b/>
      <sz val="16"/>
      <name val="Arial Narrow"/>
      <family val="2"/>
    </font>
    <font>
      <sz val="16"/>
      <name val="Arial Narrow"/>
      <family val="2"/>
    </font>
    <font>
      <sz val="16"/>
      <name val="Calibri"/>
      <family val="2"/>
      <scheme val="minor"/>
    </font>
    <font>
      <b/>
      <sz val="18"/>
      <name val="Calibri"/>
      <family val="2"/>
      <scheme val="minor"/>
    </font>
    <font>
      <sz val="14.5"/>
      <name val="Arial"/>
      <family val="2"/>
    </font>
    <font>
      <b/>
      <sz val="16"/>
      <name val="Calibri"/>
      <family val="2"/>
      <scheme val="minor"/>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0" fontId="2" fillId="0" borderId="0"/>
    <xf numFmtId="9" fontId="3" fillId="0" borderId="0" applyFont="0" applyFill="0" applyBorder="0" applyAlignment="0" applyProtection="0"/>
    <xf numFmtId="0" fontId="4" fillId="0" borderId="0"/>
    <xf numFmtId="165" fontId="1" fillId="0" borderId="0" applyFont="0" applyFill="0" applyBorder="0" applyAlignment="0" applyProtection="0"/>
    <xf numFmtId="0" fontId="1" fillId="0" borderId="0"/>
    <xf numFmtId="0" fontId="4" fillId="0" borderId="0"/>
    <xf numFmtId="0" fontId="4" fillId="0" borderId="0"/>
    <xf numFmtId="0" fontId="1" fillId="0" borderId="0"/>
    <xf numFmtId="164" fontId="1" fillId="0" borderId="0" applyFont="0" applyFill="0" applyBorder="0" applyAlignment="0" applyProtection="0"/>
    <xf numFmtId="0" fontId="7" fillId="0" borderId="0"/>
  </cellStyleXfs>
  <cellXfs count="118">
    <xf numFmtId="0" fontId="0" fillId="0" borderId="0" xfId="0"/>
    <xf numFmtId="0" fontId="6" fillId="0" borderId="0" xfId="0" applyFont="1" applyFill="1" applyAlignment="1">
      <alignment horizontal="center" vertical="center" wrapText="1"/>
    </xf>
    <xf numFmtId="168" fontId="6" fillId="0" borderId="0" xfId="9" applyNumberFormat="1"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2" xfId="0" quotePrefix="1" applyFont="1" applyFill="1" applyBorder="1" applyAlignment="1">
      <alignment horizontal="center" vertical="center" wrapText="1"/>
    </xf>
    <xf numFmtId="168" fontId="9" fillId="0" borderId="2" xfId="9" quotePrefix="1" applyNumberFormat="1" applyFont="1" applyFill="1" applyBorder="1" applyAlignment="1">
      <alignment horizontal="center" vertical="center" wrapText="1"/>
    </xf>
    <xf numFmtId="0" fontId="8" fillId="0" borderId="2" xfId="0" applyFont="1" applyFill="1" applyBorder="1" applyAlignment="1">
      <alignment horizontal="left" vertical="center"/>
    </xf>
    <xf numFmtId="0" fontId="8" fillId="0" borderId="2" xfId="0" applyFont="1" applyFill="1" applyBorder="1" applyAlignment="1">
      <alignment horizontal="left" vertical="center" wrapText="1"/>
    </xf>
    <xf numFmtId="168" fontId="8" fillId="0" borderId="2" xfId="9" applyNumberFormat="1" applyFont="1" applyFill="1" applyBorder="1" applyAlignment="1">
      <alignment horizontal="left" vertical="center"/>
    </xf>
    <xf numFmtId="0" fontId="8"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quotePrefix="1" applyFont="1" applyFill="1" applyBorder="1" applyAlignment="1">
      <alignment horizontal="center" vertical="center" wrapText="1"/>
    </xf>
    <xf numFmtId="0" fontId="9" fillId="0" borderId="2" xfId="0" applyFont="1" applyFill="1" applyBorder="1" applyAlignment="1">
      <alignment horizontal="center" vertical="center" wrapText="1"/>
    </xf>
    <xf numFmtId="2" fontId="5" fillId="0" borderId="2" xfId="1" applyNumberFormat="1" applyFont="1" applyFill="1" applyBorder="1" applyAlignment="1">
      <alignment horizontal="center" vertical="center" wrapText="1"/>
    </xf>
    <xf numFmtId="164" fontId="9" fillId="0" borderId="2" xfId="9" applyFont="1" applyFill="1" applyBorder="1" applyAlignment="1">
      <alignment horizontal="left" vertical="center" wrapText="1"/>
    </xf>
    <xf numFmtId="168" fontId="9" fillId="0" borderId="2" xfId="9"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0" fontId="5" fillId="0" borderId="4" xfId="0" quotePrefix="1" applyFont="1" applyFill="1" applyBorder="1" applyAlignment="1">
      <alignment horizontal="center" vertical="center" wrapText="1"/>
    </xf>
    <xf numFmtId="0" fontId="9" fillId="0" borderId="3" xfId="0" applyFont="1" applyFill="1" applyBorder="1" applyAlignment="1">
      <alignment horizontal="center" vertical="center" wrapText="1"/>
    </xf>
    <xf numFmtId="164" fontId="9" fillId="0" borderId="2" xfId="9" applyFont="1" applyFill="1" applyBorder="1" applyAlignment="1">
      <alignment horizontal="center" vertical="center" wrapText="1"/>
    </xf>
    <xf numFmtId="0" fontId="5" fillId="0" borderId="7" xfId="0" quotePrefix="1"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0" borderId="3" xfId="0" applyFont="1" applyFill="1" applyBorder="1" applyAlignment="1">
      <alignment horizontal="left" vertical="center"/>
    </xf>
    <xf numFmtId="0" fontId="8" fillId="0" borderId="11" xfId="0" applyFont="1" applyFill="1" applyBorder="1" applyAlignment="1">
      <alignment horizontal="left" vertical="center"/>
    </xf>
    <xf numFmtId="0" fontId="8" fillId="0" borderId="5" xfId="0" applyFont="1" applyFill="1" applyBorder="1" applyAlignment="1">
      <alignment horizontal="left" vertical="center"/>
    </xf>
    <xf numFmtId="168" fontId="9" fillId="0" borderId="2" xfId="9"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6" xfId="0" quotePrefix="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5" xfId="0" applyFont="1" applyFill="1" applyBorder="1" applyAlignment="1">
      <alignment horizontal="center" vertical="center" wrapText="1"/>
    </xf>
    <xf numFmtId="168" fontId="9" fillId="0" borderId="2" xfId="0" applyNumberFormat="1"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0" fontId="8" fillId="0" borderId="9" xfId="0" applyFont="1" applyFill="1" applyBorder="1" applyAlignment="1">
      <alignment horizontal="left" vertical="center"/>
    </xf>
    <xf numFmtId="0" fontId="8" fillId="0" borderId="1" xfId="0" applyFont="1" applyFill="1" applyBorder="1" applyAlignment="1">
      <alignment horizontal="left" vertical="center"/>
    </xf>
    <xf numFmtId="0" fontId="8" fillId="0" borderId="10" xfId="0" applyFont="1" applyFill="1" applyBorder="1" applyAlignment="1">
      <alignment horizontal="left" vertical="center"/>
    </xf>
    <xf numFmtId="0" fontId="8" fillId="0" borderId="6"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0" xfId="0" applyFont="1" applyFill="1" applyBorder="1" applyAlignment="1">
      <alignment horizontal="center" vertical="center" wrapText="1"/>
    </xf>
    <xf numFmtId="168" fontId="9" fillId="0" borderId="5" xfId="0" applyNumberFormat="1" applyFont="1" applyFill="1" applyBorder="1" applyAlignment="1">
      <alignment horizontal="center" vertical="center" wrapText="1"/>
    </xf>
    <xf numFmtId="0" fontId="9" fillId="0" borderId="0" xfId="0" applyFont="1" applyFill="1" applyAlignment="1">
      <alignment horizontal="left" vertical="center"/>
    </xf>
    <xf numFmtId="0" fontId="8" fillId="0" borderId="0" xfId="0" applyFont="1" applyFill="1" applyAlignment="1">
      <alignment horizontal="left" vertical="center"/>
    </xf>
    <xf numFmtId="0" fontId="8" fillId="0" borderId="0" xfId="0" applyFont="1" applyFill="1" applyAlignment="1">
      <alignment horizontal="center" vertical="center" wrapText="1"/>
    </xf>
    <xf numFmtId="164" fontId="9" fillId="0" borderId="0" xfId="0" applyNumberFormat="1" applyFont="1" applyFill="1" applyAlignment="1">
      <alignment horizontal="center" vertical="center" wrapText="1"/>
    </xf>
    <xf numFmtId="164" fontId="8" fillId="0" borderId="0" xfId="0" applyNumberFormat="1" applyFont="1" applyFill="1" applyAlignment="1">
      <alignment horizontal="center" vertical="center" wrapText="1"/>
    </xf>
    <xf numFmtId="168" fontId="8" fillId="0" borderId="0" xfId="9" applyNumberFormat="1" applyFont="1" applyFill="1" applyAlignment="1">
      <alignment horizontal="center" vertical="center" wrapText="1"/>
    </xf>
    <xf numFmtId="0" fontId="9" fillId="0" borderId="0" xfId="0" applyFont="1" applyFill="1" applyAlignment="1">
      <alignment horizontal="left" vertical="top" wrapText="1"/>
    </xf>
    <xf numFmtId="0" fontId="10" fillId="0" borderId="0" xfId="0" applyFont="1" applyFill="1" applyAlignment="1">
      <alignment vertical="center" wrapText="1"/>
    </xf>
    <xf numFmtId="0" fontId="5" fillId="0" borderId="3"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5" xfId="0" applyFont="1" applyFill="1" applyBorder="1" applyAlignment="1">
      <alignment horizontal="center" vertical="center" wrapText="1"/>
    </xf>
    <xf numFmtId="168" fontId="5" fillId="0" borderId="2" xfId="9" applyNumberFormat="1" applyFont="1" applyFill="1" applyBorder="1" applyAlignment="1">
      <alignment horizontal="center" vertical="center" wrapText="1"/>
    </xf>
    <xf numFmtId="0" fontId="10" fillId="0" borderId="0" xfId="0" applyFont="1" applyFill="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168" fontId="5" fillId="0" borderId="2" xfId="9" applyNumberFormat="1"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vertical="top"/>
    </xf>
    <xf numFmtId="0" fontId="5" fillId="0" borderId="2" xfId="0" applyFont="1" applyFill="1" applyBorder="1" applyAlignment="1">
      <alignment horizontal="left" vertical="center" wrapText="1"/>
    </xf>
    <xf numFmtId="2" fontId="5" fillId="0" borderId="2" xfId="0" applyNumberFormat="1" applyFont="1" applyFill="1" applyBorder="1" applyAlignment="1">
      <alignment horizontal="right" vertical="center" wrapText="1"/>
    </xf>
    <xf numFmtId="2" fontId="5" fillId="0" borderId="2" xfId="0" applyNumberFormat="1" applyFont="1" applyFill="1" applyBorder="1" applyAlignment="1">
      <alignment horizontal="center" vertical="center" wrapText="1"/>
    </xf>
    <xf numFmtId="17" fontId="5" fillId="0" borderId="2" xfId="0" applyNumberFormat="1" applyFont="1" applyFill="1" applyBorder="1" applyAlignment="1">
      <alignment horizontal="center" vertical="center" wrapText="1"/>
    </xf>
    <xf numFmtId="166" fontId="5" fillId="0" borderId="2" xfId="0" applyNumberFormat="1" applyFont="1" applyFill="1" applyBorder="1" applyAlignment="1">
      <alignment vertical="center"/>
    </xf>
    <xf numFmtId="164" fontId="5" fillId="0" borderId="2" xfId="9" applyFont="1" applyFill="1" applyBorder="1" applyAlignment="1">
      <alignment vertical="center"/>
    </xf>
    <xf numFmtId="168" fontId="5" fillId="0" borderId="2" xfId="9" applyNumberFormat="1" applyFont="1" applyFill="1" applyBorder="1" applyAlignment="1">
      <alignment vertical="center"/>
    </xf>
    <xf numFmtId="164" fontId="5" fillId="0" borderId="2" xfId="9" applyFont="1" applyFill="1" applyBorder="1" applyAlignment="1">
      <alignment vertical="center" wrapText="1"/>
    </xf>
    <xf numFmtId="167" fontId="5"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5" fillId="0" borderId="2" xfId="0" applyFont="1" applyFill="1" applyBorder="1" applyAlignment="1">
      <alignment vertical="center" wrapText="1"/>
    </xf>
    <xf numFmtId="164" fontId="5" fillId="0" borderId="2" xfId="9" quotePrefix="1" applyFont="1" applyFill="1" applyBorder="1" applyAlignment="1">
      <alignment horizontal="center" vertical="center" wrapText="1"/>
    </xf>
    <xf numFmtId="164" fontId="5" fillId="0" borderId="2" xfId="9" applyFont="1" applyFill="1" applyBorder="1" applyAlignment="1">
      <alignment horizontal="right" vertical="center" wrapText="1"/>
    </xf>
    <xf numFmtId="166" fontId="5" fillId="0" borderId="4" xfId="0" applyNumberFormat="1" applyFont="1" applyFill="1" applyBorder="1" applyAlignment="1">
      <alignment vertical="center"/>
    </xf>
    <xf numFmtId="0" fontId="5" fillId="0" borderId="2" xfId="0" applyFont="1" applyFill="1" applyBorder="1" applyAlignment="1">
      <alignment horizontal="center" vertical="center"/>
    </xf>
    <xf numFmtId="2" fontId="5" fillId="0" borderId="4" xfId="0" applyNumberFormat="1" applyFont="1" applyFill="1" applyBorder="1" applyAlignment="1">
      <alignment horizontal="center" vertical="center" wrapText="1"/>
    </xf>
    <xf numFmtId="167" fontId="5" fillId="0" borderId="4" xfId="0" quotePrefix="1" applyNumberFormat="1" applyFont="1" applyFill="1" applyBorder="1" applyAlignment="1">
      <alignment horizontal="center" vertical="center" wrapText="1"/>
    </xf>
    <xf numFmtId="17" fontId="5"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xf>
    <xf numFmtId="166" fontId="5" fillId="0" borderId="2" xfId="0" applyNumberFormat="1" applyFont="1" applyFill="1" applyBorder="1" applyAlignment="1">
      <alignment horizontal="center" vertical="center"/>
    </xf>
    <xf numFmtId="168" fontId="5" fillId="0" borderId="2" xfId="9" applyNumberFormat="1" applyFont="1" applyFill="1" applyBorder="1" applyAlignment="1">
      <alignment horizontal="center" vertical="center"/>
    </xf>
    <xf numFmtId="2" fontId="5" fillId="0" borderId="7" xfId="0" applyNumberFormat="1" applyFont="1" applyFill="1" applyBorder="1" applyAlignment="1">
      <alignment horizontal="center" vertical="center" wrapText="1"/>
    </xf>
    <xf numFmtId="167" fontId="5" fillId="0" borderId="7" xfId="0" quotePrefix="1" applyNumberFormat="1" applyFont="1" applyFill="1" applyBorder="1" applyAlignment="1">
      <alignment horizontal="center" vertical="center" wrapText="1"/>
    </xf>
    <xf numFmtId="17" fontId="5" fillId="0" borderId="7" xfId="0" applyNumberFormat="1" applyFont="1" applyFill="1" applyBorder="1" applyAlignment="1">
      <alignment horizontal="center" vertical="center" wrapText="1"/>
    </xf>
    <xf numFmtId="166" fontId="5" fillId="0" borderId="7" xfId="0" applyNumberFormat="1" applyFont="1" applyFill="1" applyBorder="1" applyAlignment="1">
      <alignment horizontal="left"/>
    </xf>
    <xf numFmtId="166" fontId="5" fillId="0" borderId="3" xfId="0" applyNumberFormat="1" applyFont="1" applyFill="1" applyBorder="1" applyAlignment="1">
      <alignment horizontal="left" vertical="center" wrapText="1"/>
    </xf>
    <xf numFmtId="166" fontId="5" fillId="0" borderId="11" xfId="0" applyNumberFormat="1" applyFont="1" applyFill="1" applyBorder="1" applyAlignment="1">
      <alignment horizontal="left" vertical="center" wrapText="1"/>
    </xf>
    <xf numFmtId="166" fontId="5" fillId="0" borderId="5" xfId="0" applyNumberFormat="1" applyFont="1" applyFill="1" applyBorder="1" applyAlignment="1">
      <alignment horizontal="left" vertical="center" wrapText="1"/>
    </xf>
    <xf numFmtId="0" fontId="5" fillId="0" borderId="6" xfId="0" quotePrefix="1" applyFont="1" applyFill="1" applyBorder="1" applyAlignment="1">
      <alignment horizontal="center" vertical="center" wrapText="1"/>
    </xf>
    <xf numFmtId="0" fontId="5" fillId="0" borderId="6" xfId="0" applyFont="1" applyFill="1" applyBorder="1" applyAlignment="1">
      <alignment horizontal="left" vertical="center" wrapText="1"/>
    </xf>
    <xf numFmtId="167" fontId="5" fillId="0" borderId="6" xfId="0" applyNumberFormat="1" applyFont="1" applyFill="1" applyBorder="1" applyAlignment="1">
      <alignment horizontal="center" vertical="center" wrapText="1"/>
    </xf>
    <xf numFmtId="164" fontId="5" fillId="0" borderId="6" xfId="9" applyFont="1" applyFill="1" applyBorder="1" applyAlignment="1">
      <alignment horizontal="center" vertical="center" wrapText="1"/>
    </xf>
    <xf numFmtId="168" fontId="5" fillId="0" borderId="6" xfId="9" applyNumberFormat="1" applyFont="1" applyFill="1" applyBorder="1" applyAlignment="1">
      <alignment horizontal="center" vertical="center" wrapText="1"/>
    </xf>
    <xf numFmtId="0" fontId="5" fillId="0" borderId="0" xfId="0" applyFont="1" applyFill="1"/>
    <xf numFmtId="0" fontId="10" fillId="0" borderId="2" xfId="0" applyFont="1" applyFill="1" applyBorder="1"/>
    <xf numFmtId="0" fontId="5" fillId="0" borderId="8" xfId="0" applyFont="1" applyFill="1" applyBorder="1" applyAlignment="1">
      <alignment horizontal="center" vertical="center" wrapText="1"/>
    </xf>
    <xf numFmtId="0" fontId="5" fillId="0" borderId="12" xfId="0" quotePrefix="1" applyFont="1" applyFill="1" applyBorder="1" applyAlignment="1">
      <alignment horizontal="center" vertical="center" wrapText="1"/>
    </xf>
    <xf numFmtId="0" fontId="5" fillId="0" borderId="13" xfId="0" quotePrefix="1" applyFont="1" applyFill="1" applyBorder="1" applyAlignment="1">
      <alignment horizontal="center" vertical="center" wrapText="1"/>
    </xf>
    <xf numFmtId="168" fontId="5" fillId="0"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xf numFmtId="0" fontId="6" fillId="0" borderId="0" xfId="0" applyFont="1" applyFill="1"/>
    <xf numFmtId="0" fontId="5" fillId="0" borderId="0" xfId="0" applyFont="1" applyFill="1" applyAlignment="1">
      <alignment vertical="center"/>
    </xf>
    <xf numFmtId="168" fontId="6" fillId="0" borderId="0" xfId="9" applyNumberFormat="1" applyFont="1" applyFill="1"/>
    <xf numFmtId="0" fontId="6" fillId="0" borderId="0" xfId="0" applyFont="1" applyFill="1" applyAlignment="1">
      <alignment vertical="center"/>
    </xf>
    <xf numFmtId="168" fontId="6" fillId="0" borderId="0" xfId="9" applyNumberFormat="1" applyFont="1" applyFill="1" applyAlignment="1">
      <alignment vertical="center"/>
    </xf>
    <xf numFmtId="0" fontId="5" fillId="0" borderId="8" xfId="0" quotePrefix="1" applyFont="1" applyFill="1" applyBorder="1" applyAlignment="1">
      <alignment horizontal="center" vertical="center" wrapText="1"/>
    </xf>
    <xf numFmtId="0" fontId="11" fillId="0" borderId="1" xfId="0" applyFont="1" applyFill="1" applyBorder="1" applyAlignment="1">
      <alignment horizontal="left"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13" fillId="0" borderId="0" xfId="0" applyFont="1" applyFill="1" applyAlignment="1">
      <alignment horizontal="left" vertical="center" wrapText="1"/>
    </xf>
  </cellXfs>
  <cellStyles count="11">
    <cellStyle name="Comma" xfId="9" builtinId="3"/>
    <cellStyle name="Comma 2" xfId="4"/>
    <cellStyle name="Excel Built-in Normal" xfId="10"/>
    <cellStyle name="Normal" xfId="0" builtinId="0"/>
    <cellStyle name="Normal 2" xfId="3"/>
    <cellStyle name="Normal 2 2" xfId="5"/>
    <cellStyle name="Normal 3" xfId="6"/>
    <cellStyle name="Normal 3 2" xfId="7"/>
    <cellStyle name="Normal 4" xfId="1"/>
    <cellStyle name="Normal 4 2" xfId="8"/>
    <cellStyle name="Percent 2" xfId="2"/>
  </cellStyles>
  <dxfs count="0"/>
  <tableStyles count="0" defaultTableStyle="TableStyleMedium2" defaultPivotStyle="PivotStyleLight16"/>
  <colors>
    <mruColors>
      <color rgb="FFFF33CC"/>
      <color rgb="FF0000FF"/>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Z47"/>
  <sheetViews>
    <sheetView tabSelected="1" view="pageBreakPreview" zoomScale="25" zoomScaleNormal="55" zoomScaleSheetLayoutView="25" workbookViewId="0">
      <pane xSplit="5" ySplit="7" topLeftCell="F29" activePane="bottomRight" state="frozen"/>
      <selection pane="topRight" activeCell="F1" sqref="F1"/>
      <selection pane="bottomLeft" activeCell="A8" sqref="A8"/>
      <selection pane="bottomRight" activeCell="S36" sqref="S36"/>
    </sheetView>
  </sheetViews>
  <sheetFormatPr defaultColWidth="9.140625" defaultRowHeight="21" x14ac:dyDescent="0.35"/>
  <cols>
    <col min="1" max="1" width="5.7109375" style="107" customWidth="1"/>
    <col min="2" max="2" width="13.42578125" style="107" customWidth="1"/>
    <col min="3" max="3" width="22.42578125" style="107" customWidth="1"/>
    <col min="4" max="4" width="35.28515625" style="107" customWidth="1"/>
    <col min="5" max="5" width="28.140625" style="54" customWidth="1"/>
    <col min="6" max="6" width="13" style="107" customWidth="1"/>
    <col min="7" max="7" width="18" style="107" customWidth="1"/>
    <col min="8" max="8" width="18.85546875" style="107" customWidth="1"/>
    <col min="9" max="9" width="20.85546875" style="107" customWidth="1"/>
    <col min="10" max="10" width="12.7109375" style="107" customWidth="1"/>
    <col min="11" max="11" width="12.28515625" style="107" customWidth="1"/>
    <col min="12" max="12" width="9.5703125" style="107" customWidth="1"/>
    <col min="13" max="13" width="14.28515625" style="107" customWidth="1"/>
    <col min="14" max="14" width="11.5703125" style="107" bestFit="1" customWidth="1"/>
    <col min="15" max="15" width="12" style="107" customWidth="1"/>
    <col min="16" max="16" width="11.7109375" style="107" customWidth="1"/>
    <col min="17" max="17" width="15.42578125" style="108" bestFit="1" customWidth="1"/>
    <col min="18" max="18" width="14.28515625" style="108" customWidth="1"/>
    <col min="19" max="19" width="16.85546875" style="108" customWidth="1"/>
    <col min="20" max="20" width="15" style="108" customWidth="1"/>
    <col min="21" max="21" width="15.140625" style="108" customWidth="1"/>
    <col min="22" max="22" width="16" style="108" customWidth="1"/>
    <col min="23" max="23" width="15" style="108" bestFit="1" customWidth="1"/>
    <col min="24" max="24" width="12.7109375" style="108" bestFit="1" customWidth="1"/>
    <col min="25" max="25" width="18.28515625" style="110" customWidth="1"/>
    <col min="26" max="26" width="15.140625" style="106" customWidth="1"/>
    <col min="27" max="16384" width="9.140625" style="107"/>
  </cols>
  <sheetData>
    <row r="1" spans="1:26" s="54" customFormat="1" ht="24" customHeight="1" x14ac:dyDescent="0.25">
      <c r="A1" s="117" t="s">
        <v>13</v>
      </c>
      <c r="B1" s="117"/>
      <c r="C1" s="117"/>
      <c r="D1" s="117"/>
      <c r="E1" s="117"/>
      <c r="F1" s="117"/>
      <c r="G1" s="117"/>
      <c r="H1" s="117"/>
      <c r="I1" s="117"/>
      <c r="J1" s="117"/>
      <c r="K1" s="117"/>
      <c r="L1" s="117"/>
      <c r="M1" s="117"/>
      <c r="N1" s="117"/>
      <c r="O1" s="117"/>
      <c r="P1" s="117"/>
      <c r="Q1" s="117"/>
      <c r="R1" s="117"/>
      <c r="S1" s="117"/>
      <c r="T1" s="117"/>
      <c r="U1" s="117"/>
      <c r="V1" s="117"/>
      <c r="W1" s="117"/>
      <c r="X1" s="117"/>
      <c r="Y1" s="117"/>
      <c r="Z1" s="117"/>
    </row>
    <row r="2" spans="1:26" s="54" customFormat="1" ht="24" customHeight="1" x14ac:dyDescent="0.25">
      <c r="A2" s="117" t="s">
        <v>147</v>
      </c>
      <c r="B2" s="117"/>
      <c r="C2" s="117"/>
      <c r="D2" s="117"/>
      <c r="E2" s="117"/>
      <c r="F2" s="117"/>
      <c r="G2" s="117"/>
      <c r="H2" s="117"/>
      <c r="I2" s="117"/>
      <c r="J2" s="117"/>
    </row>
    <row r="3" spans="1:26" s="54" customFormat="1" ht="24" customHeight="1" x14ac:dyDescent="0.25">
      <c r="A3" s="116" t="s">
        <v>148</v>
      </c>
      <c r="B3" s="116"/>
      <c r="C3" s="116"/>
      <c r="D3" s="116"/>
      <c r="E3" s="116"/>
      <c r="F3" s="116"/>
      <c r="G3" s="116"/>
      <c r="H3" s="116"/>
      <c r="I3" s="116"/>
      <c r="J3" s="116"/>
      <c r="K3" s="116"/>
      <c r="L3" s="116"/>
      <c r="M3" s="115"/>
      <c r="N3" s="115"/>
      <c r="O3" s="115"/>
      <c r="P3" s="115"/>
      <c r="Q3" s="115"/>
      <c r="R3" s="115"/>
      <c r="S3" s="115"/>
      <c r="T3" s="115"/>
      <c r="U3" s="115"/>
      <c r="V3" s="115"/>
      <c r="W3" s="115"/>
      <c r="X3" s="115"/>
      <c r="Y3" s="115"/>
      <c r="Z3" s="115"/>
    </row>
    <row r="4" spans="1:26" s="54" customFormat="1" ht="24" customHeight="1" x14ac:dyDescent="0.25">
      <c r="A4" s="114" t="s">
        <v>41</v>
      </c>
      <c r="B4" s="114"/>
      <c r="C4" s="114"/>
      <c r="D4" s="114"/>
      <c r="E4" s="114"/>
      <c r="F4" s="114"/>
      <c r="G4" s="114"/>
      <c r="H4" s="114"/>
      <c r="I4" s="114"/>
      <c r="J4" s="114"/>
      <c r="K4" s="114"/>
      <c r="L4" s="114"/>
      <c r="M4" s="114"/>
      <c r="N4" s="114"/>
      <c r="O4" s="1"/>
      <c r="P4" s="1"/>
      <c r="Q4" s="1"/>
      <c r="R4" s="1"/>
      <c r="S4" s="1"/>
      <c r="T4" s="1"/>
      <c r="U4" s="1"/>
      <c r="V4" s="1"/>
      <c r="W4" s="1"/>
      <c r="X4" s="1"/>
      <c r="Y4" s="2"/>
      <c r="Z4" s="1"/>
    </row>
    <row r="5" spans="1:26" s="59" customFormat="1" ht="84.75" customHeight="1" x14ac:dyDescent="0.25">
      <c r="A5" s="3" t="s">
        <v>3</v>
      </c>
      <c r="B5" s="4" t="s">
        <v>192</v>
      </c>
      <c r="C5" s="4" t="s">
        <v>10</v>
      </c>
      <c r="D5" s="4" t="s">
        <v>38</v>
      </c>
      <c r="E5" s="4" t="s">
        <v>54</v>
      </c>
      <c r="F5" s="4" t="s">
        <v>48</v>
      </c>
      <c r="G5" s="4" t="s">
        <v>5</v>
      </c>
      <c r="H5" s="4" t="s">
        <v>40</v>
      </c>
      <c r="I5" s="4" t="s">
        <v>6</v>
      </c>
      <c r="J5" s="4" t="s">
        <v>119</v>
      </c>
      <c r="K5" s="3" t="s">
        <v>7</v>
      </c>
      <c r="L5" s="3"/>
      <c r="M5" s="3"/>
      <c r="N5" s="3"/>
      <c r="O5" s="4" t="s">
        <v>8</v>
      </c>
      <c r="P5" s="4" t="s">
        <v>9</v>
      </c>
      <c r="Q5" s="3" t="s">
        <v>118</v>
      </c>
      <c r="R5" s="55" t="s">
        <v>55</v>
      </c>
      <c r="S5" s="56"/>
      <c r="T5" s="57"/>
      <c r="U5" s="3" t="s">
        <v>162</v>
      </c>
      <c r="V5" s="55" t="s">
        <v>164</v>
      </c>
      <c r="W5" s="56"/>
      <c r="X5" s="56"/>
      <c r="Y5" s="58" t="s">
        <v>43</v>
      </c>
      <c r="Z5" s="4" t="s">
        <v>11</v>
      </c>
    </row>
    <row r="6" spans="1:26" s="59" customFormat="1" ht="98.25" customHeight="1" x14ac:dyDescent="0.25">
      <c r="A6" s="3"/>
      <c r="B6" s="5"/>
      <c r="C6" s="5"/>
      <c r="D6" s="5"/>
      <c r="E6" s="5"/>
      <c r="F6" s="5"/>
      <c r="G6" s="5"/>
      <c r="H6" s="5"/>
      <c r="I6" s="5"/>
      <c r="J6" s="5"/>
      <c r="K6" s="6" t="s">
        <v>14</v>
      </c>
      <c r="L6" s="6" t="s">
        <v>4</v>
      </c>
      <c r="M6" s="6" t="s">
        <v>2</v>
      </c>
      <c r="N6" s="6" t="s">
        <v>91</v>
      </c>
      <c r="O6" s="5"/>
      <c r="P6" s="5"/>
      <c r="Q6" s="3"/>
      <c r="R6" s="13" t="s">
        <v>19</v>
      </c>
      <c r="S6" s="13" t="s">
        <v>20</v>
      </c>
      <c r="T6" s="13" t="s">
        <v>165</v>
      </c>
      <c r="U6" s="3"/>
      <c r="V6" s="60" t="s">
        <v>0</v>
      </c>
      <c r="W6" s="61" t="s">
        <v>1</v>
      </c>
      <c r="X6" s="61" t="s">
        <v>163</v>
      </c>
      <c r="Y6" s="62"/>
      <c r="Z6" s="5"/>
    </row>
    <row r="7" spans="1:26" s="63" customFormat="1" ht="20.25" x14ac:dyDescent="0.25">
      <c r="A7" s="7" t="s">
        <v>92</v>
      </c>
      <c r="B7" s="7" t="s">
        <v>93</v>
      </c>
      <c r="C7" s="7" t="s">
        <v>94</v>
      </c>
      <c r="D7" s="7" t="s">
        <v>95</v>
      </c>
      <c r="E7" s="7" t="s">
        <v>96</v>
      </c>
      <c r="F7" s="7" t="s">
        <v>97</v>
      </c>
      <c r="G7" s="7" t="s">
        <v>98</v>
      </c>
      <c r="H7" s="7" t="s">
        <v>99</v>
      </c>
      <c r="I7" s="7" t="s">
        <v>100</v>
      </c>
      <c r="J7" s="7" t="s">
        <v>101</v>
      </c>
      <c r="K7" s="7" t="s">
        <v>102</v>
      </c>
      <c r="L7" s="7" t="s">
        <v>103</v>
      </c>
      <c r="M7" s="7" t="s">
        <v>104</v>
      </c>
      <c r="N7" s="7" t="s">
        <v>105</v>
      </c>
      <c r="O7" s="7" t="s">
        <v>106</v>
      </c>
      <c r="P7" s="7" t="s">
        <v>107</v>
      </c>
      <c r="Q7" s="7" t="s">
        <v>108</v>
      </c>
      <c r="R7" s="7" t="s">
        <v>109</v>
      </c>
      <c r="S7" s="7" t="s">
        <v>110</v>
      </c>
      <c r="T7" s="7" t="s">
        <v>111</v>
      </c>
      <c r="U7" s="7" t="s">
        <v>112</v>
      </c>
      <c r="V7" s="7" t="s">
        <v>113</v>
      </c>
      <c r="W7" s="7" t="s">
        <v>114</v>
      </c>
      <c r="X7" s="7" t="s">
        <v>115</v>
      </c>
      <c r="Y7" s="8" t="s">
        <v>116</v>
      </c>
      <c r="Z7" s="7" t="s">
        <v>117</v>
      </c>
    </row>
    <row r="8" spans="1:26" s="64" customFormat="1" ht="38.25" customHeight="1" x14ac:dyDescent="0.25">
      <c r="A8" s="9" t="s">
        <v>120</v>
      </c>
      <c r="B8" s="9"/>
      <c r="C8" s="9"/>
      <c r="D8" s="9"/>
      <c r="E8" s="10"/>
      <c r="F8" s="9"/>
      <c r="G8" s="9"/>
      <c r="H8" s="9"/>
      <c r="I8" s="9"/>
      <c r="J8" s="9"/>
      <c r="K8" s="9"/>
      <c r="L8" s="9"/>
      <c r="M8" s="9"/>
      <c r="N8" s="9"/>
      <c r="O8" s="9"/>
      <c r="P8" s="9"/>
      <c r="Q8" s="9"/>
      <c r="R8" s="9"/>
      <c r="S8" s="9"/>
      <c r="T8" s="9"/>
      <c r="U8" s="9"/>
      <c r="V8" s="9"/>
      <c r="W8" s="9"/>
      <c r="X8" s="9"/>
      <c r="Y8" s="11"/>
      <c r="Z8" s="12"/>
    </row>
    <row r="9" spans="1:26" s="64" customFormat="1" ht="222.75" x14ac:dyDescent="0.25">
      <c r="A9" s="60">
        <v>1</v>
      </c>
      <c r="B9" s="60" t="s">
        <v>21</v>
      </c>
      <c r="C9" s="13" t="s">
        <v>22</v>
      </c>
      <c r="D9" s="65" t="s">
        <v>23</v>
      </c>
      <c r="E9" s="65" t="s">
        <v>151</v>
      </c>
      <c r="F9" s="13" t="s">
        <v>24</v>
      </c>
      <c r="G9" s="13" t="s">
        <v>25</v>
      </c>
      <c r="H9" s="13" t="s">
        <v>26</v>
      </c>
      <c r="I9" s="13" t="s">
        <v>27</v>
      </c>
      <c r="J9" s="13">
        <f>1594.42+143.61</f>
        <v>1738.0300000000002</v>
      </c>
      <c r="K9" s="66">
        <f t="shared" ref="K9:K11" si="0">J9-M9</f>
        <v>420.76000000000022</v>
      </c>
      <c r="L9" s="13" t="s">
        <v>28</v>
      </c>
      <c r="M9" s="67">
        <v>1317.27</v>
      </c>
      <c r="N9" s="14" t="s">
        <v>29</v>
      </c>
      <c r="O9" s="68" t="s">
        <v>49</v>
      </c>
      <c r="P9" s="68" t="s">
        <v>50</v>
      </c>
      <c r="Q9" s="69">
        <v>7.0000000000000001E-3</v>
      </c>
      <c r="R9" s="70">
        <f>ROUND((-28758.48)/10^7,3)</f>
        <v>-3.0000000000000001E-3</v>
      </c>
      <c r="S9" s="70">
        <v>0</v>
      </c>
      <c r="T9" s="71">
        <f t="shared" ref="T9:T16" si="1">SUM(R9:S9)</f>
        <v>-3.0000000000000001E-3</v>
      </c>
      <c r="U9" s="70">
        <v>0</v>
      </c>
      <c r="V9" s="70">
        <v>0</v>
      </c>
      <c r="W9" s="70">
        <v>0</v>
      </c>
      <c r="X9" s="70">
        <v>0</v>
      </c>
      <c r="Y9" s="71">
        <v>650.11799999999994</v>
      </c>
      <c r="Z9" s="72" t="s">
        <v>159</v>
      </c>
    </row>
    <row r="10" spans="1:26" s="64" customFormat="1" ht="171" customHeight="1" x14ac:dyDescent="0.25">
      <c r="A10" s="15">
        <v>2</v>
      </c>
      <c r="B10" s="60" t="s">
        <v>57</v>
      </c>
      <c r="C10" s="13" t="s">
        <v>157</v>
      </c>
      <c r="D10" s="65" t="s">
        <v>156</v>
      </c>
      <c r="E10" s="65" t="s">
        <v>167</v>
      </c>
      <c r="F10" s="13" t="s">
        <v>30</v>
      </c>
      <c r="G10" s="13" t="s">
        <v>58</v>
      </c>
      <c r="H10" s="13" t="s">
        <v>59</v>
      </c>
      <c r="I10" s="13" t="s">
        <v>60</v>
      </c>
      <c r="J10" s="67">
        <v>1151.5999999999999</v>
      </c>
      <c r="K10" s="66">
        <f t="shared" si="0"/>
        <v>20.429999999999836</v>
      </c>
      <c r="L10" s="13" t="s">
        <v>28</v>
      </c>
      <c r="M10" s="73">
        <v>1131.17</v>
      </c>
      <c r="N10" s="14" t="s">
        <v>29</v>
      </c>
      <c r="O10" s="68" t="s">
        <v>61</v>
      </c>
      <c r="P10" s="68" t="s">
        <v>121</v>
      </c>
      <c r="Q10" s="69">
        <v>0.502</v>
      </c>
      <c r="R10" s="69">
        <f>ROUND((-45902)/10^7,3)</f>
        <v>-5.0000000000000001E-3</v>
      </c>
      <c r="S10" s="70">
        <v>0</v>
      </c>
      <c r="T10" s="71">
        <f t="shared" si="1"/>
        <v>-5.0000000000000001E-3</v>
      </c>
      <c r="U10" s="70">
        <v>0</v>
      </c>
      <c r="V10" s="70">
        <v>0</v>
      </c>
      <c r="W10" s="70">
        <v>0</v>
      </c>
      <c r="X10" s="70">
        <v>0</v>
      </c>
      <c r="Y10" s="71">
        <v>861.19599999999991</v>
      </c>
      <c r="Z10" s="72" t="s">
        <v>159</v>
      </c>
    </row>
    <row r="11" spans="1:26" s="64" customFormat="1" ht="372" customHeight="1" x14ac:dyDescent="0.25">
      <c r="A11" s="15">
        <v>3</v>
      </c>
      <c r="B11" s="60" t="s">
        <v>62</v>
      </c>
      <c r="C11" s="13" t="s">
        <v>63</v>
      </c>
      <c r="D11" s="74" t="s">
        <v>149</v>
      </c>
      <c r="E11" s="65" t="s">
        <v>154</v>
      </c>
      <c r="F11" s="13" t="s">
        <v>24</v>
      </c>
      <c r="G11" s="13" t="s">
        <v>64</v>
      </c>
      <c r="H11" s="13" t="s">
        <v>65</v>
      </c>
      <c r="I11" s="13" t="s">
        <v>188</v>
      </c>
      <c r="J11" s="67">
        <f>1669+117.4</f>
        <v>1786.4</v>
      </c>
      <c r="K11" s="67">
        <f t="shared" si="0"/>
        <v>8.1400000000001</v>
      </c>
      <c r="L11" s="13" t="s">
        <v>56</v>
      </c>
      <c r="M11" s="66">
        <v>1778.26</v>
      </c>
      <c r="N11" s="14" t="s">
        <v>29</v>
      </c>
      <c r="O11" s="68" t="s">
        <v>66</v>
      </c>
      <c r="P11" s="68" t="s">
        <v>67</v>
      </c>
      <c r="Q11" s="69">
        <v>10.446999999999999</v>
      </c>
      <c r="R11" s="69">
        <f>ROUND((-2963429.72)/10^7,3)</f>
        <v>-0.29599999999999999</v>
      </c>
      <c r="S11" s="70">
        <v>0</v>
      </c>
      <c r="T11" s="71">
        <f t="shared" si="1"/>
        <v>-0.29599999999999999</v>
      </c>
      <c r="U11" s="70">
        <v>0</v>
      </c>
      <c r="V11" s="70">
        <v>0</v>
      </c>
      <c r="W11" s="70">
        <v>0</v>
      </c>
      <c r="X11" s="70">
        <v>0</v>
      </c>
      <c r="Y11" s="71">
        <v>1745.6110000000001</v>
      </c>
      <c r="Z11" s="72" t="s">
        <v>159</v>
      </c>
    </row>
    <row r="12" spans="1:26" s="64" customFormat="1" ht="150.75" customHeight="1" x14ac:dyDescent="0.25">
      <c r="A12" s="15">
        <v>4</v>
      </c>
      <c r="B12" s="60" t="s">
        <v>83</v>
      </c>
      <c r="C12" s="13" t="s">
        <v>84</v>
      </c>
      <c r="D12" s="75" t="s">
        <v>85</v>
      </c>
      <c r="E12" s="65" t="s">
        <v>154</v>
      </c>
      <c r="F12" s="13" t="s">
        <v>24</v>
      </c>
      <c r="G12" s="13" t="s">
        <v>122</v>
      </c>
      <c r="H12" s="13" t="s">
        <v>123</v>
      </c>
      <c r="I12" s="13" t="s">
        <v>124</v>
      </c>
      <c r="J12" s="16">
        <f>175.48+12</f>
        <v>187.48</v>
      </c>
      <c r="K12" s="67">
        <f>J12-M12</f>
        <v>19.179999999999978</v>
      </c>
      <c r="L12" s="13" t="s">
        <v>86</v>
      </c>
      <c r="M12" s="66">
        <v>168.3</v>
      </c>
      <c r="N12" s="14" t="s">
        <v>29</v>
      </c>
      <c r="O12" s="68" t="s">
        <v>87</v>
      </c>
      <c r="P12" s="68" t="s">
        <v>88</v>
      </c>
      <c r="Q12" s="69">
        <v>1.2729999999999999</v>
      </c>
      <c r="R12" s="69">
        <f>ROUND((12732810.74)/10^7,3)</f>
        <v>1.2729999999999999</v>
      </c>
      <c r="S12" s="70">
        <v>0</v>
      </c>
      <c r="T12" s="71">
        <f t="shared" si="1"/>
        <v>1.2729999999999999</v>
      </c>
      <c r="U12" s="17">
        <v>0</v>
      </c>
      <c r="V12" s="17">
        <v>0</v>
      </c>
      <c r="W12" s="17">
        <v>0</v>
      </c>
      <c r="X12" s="17">
        <v>0</v>
      </c>
      <c r="Y12" s="18">
        <v>128.4</v>
      </c>
      <c r="Z12" s="72" t="s">
        <v>159</v>
      </c>
    </row>
    <row r="13" spans="1:26" s="64" customFormat="1" ht="102" customHeight="1" x14ac:dyDescent="0.25">
      <c r="A13" s="15">
        <v>5</v>
      </c>
      <c r="B13" s="60" t="s">
        <v>79</v>
      </c>
      <c r="C13" s="13" t="s">
        <v>80</v>
      </c>
      <c r="D13" s="65" t="s">
        <v>80</v>
      </c>
      <c r="E13" s="65" t="s">
        <v>168</v>
      </c>
      <c r="F13" s="13" t="s">
        <v>24</v>
      </c>
      <c r="G13" s="76" t="s">
        <v>29</v>
      </c>
      <c r="H13" s="76" t="s">
        <v>29</v>
      </c>
      <c r="I13" s="76" t="s">
        <v>29</v>
      </c>
      <c r="J13" s="76" t="s">
        <v>29</v>
      </c>
      <c r="K13" s="76" t="s">
        <v>29</v>
      </c>
      <c r="L13" s="76" t="s">
        <v>29</v>
      </c>
      <c r="M13" s="76" t="s">
        <v>29</v>
      </c>
      <c r="N13" s="14" t="s">
        <v>29</v>
      </c>
      <c r="O13" s="68" t="s">
        <v>81</v>
      </c>
      <c r="P13" s="13" t="s">
        <v>82</v>
      </c>
      <c r="Q13" s="69">
        <v>0.01</v>
      </c>
      <c r="R13" s="70">
        <v>0</v>
      </c>
      <c r="S13" s="70">
        <v>0</v>
      </c>
      <c r="T13" s="71">
        <f t="shared" si="1"/>
        <v>0</v>
      </c>
      <c r="U13" s="70">
        <v>0</v>
      </c>
      <c r="V13" s="70">
        <v>0</v>
      </c>
      <c r="W13" s="70">
        <v>0</v>
      </c>
      <c r="X13" s="70">
        <v>0</v>
      </c>
      <c r="Y13" s="18">
        <v>0.89400000000000002</v>
      </c>
      <c r="Z13" s="72" t="s">
        <v>159</v>
      </c>
    </row>
    <row r="14" spans="1:26" s="64" customFormat="1" ht="265.5" customHeight="1" x14ac:dyDescent="0.25">
      <c r="A14" s="15">
        <v>6</v>
      </c>
      <c r="B14" s="60" t="s">
        <v>74</v>
      </c>
      <c r="C14" s="13" t="s">
        <v>75</v>
      </c>
      <c r="D14" s="75" t="s">
        <v>76</v>
      </c>
      <c r="E14" s="65" t="s">
        <v>155</v>
      </c>
      <c r="F14" s="13" t="s">
        <v>24</v>
      </c>
      <c r="G14" s="13" t="s">
        <v>77</v>
      </c>
      <c r="H14" s="13" t="s">
        <v>125</v>
      </c>
      <c r="I14" s="13" t="s">
        <v>126</v>
      </c>
      <c r="J14" s="67">
        <f>228.87+20.92</f>
        <v>249.79000000000002</v>
      </c>
      <c r="K14" s="67">
        <f>J14-M14</f>
        <v>249.79000000000002</v>
      </c>
      <c r="L14" s="13" t="s">
        <v>78</v>
      </c>
      <c r="M14" s="77">
        <v>0</v>
      </c>
      <c r="N14" s="14">
        <v>158.72</v>
      </c>
      <c r="O14" s="68" t="s">
        <v>31</v>
      </c>
      <c r="P14" s="68" t="s">
        <v>51</v>
      </c>
      <c r="Q14" s="69">
        <v>93.48</v>
      </c>
      <c r="R14" s="69">
        <f>ROUND((9147796.65)/10^7,3)</f>
        <v>0.91500000000000004</v>
      </c>
      <c r="S14" s="70">
        <v>1</v>
      </c>
      <c r="T14" s="71">
        <f t="shared" si="1"/>
        <v>1.915</v>
      </c>
      <c r="U14" s="17">
        <v>0</v>
      </c>
      <c r="V14" s="17">
        <v>0</v>
      </c>
      <c r="W14" s="17">
        <v>0</v>
      </c>
      <c r="X14" s="17">
        <v>0</v>
      </c>
      <c r="Y14" s="71">
        <v>152.22299999999998</v>
      </c>
      <c r="Z14" s="72" t="s">
        <v>159</v>
      </c>
    </row>
    <row r="15" spans="1:26" s="64" customFormat="1" ht="163.5" customHeight="1" x14ac:dyDescent="0.25">
      <c r="A15" s="15">
        <v>7</v>
      </c>
      <c r="B15" s="60" t="s">
        <v>68</v>
      </c>
      <c r="C15" s="13" t="s">
        <v>69</v>
      </c>
      <c r="D15" s="65" t="s">
        <v>70</v>
      </c>
      <c r="E15" s="65" t="s">
        <v>127</v>
      </c>
      <c r="F15" s="13" t="s">
        <v>24</v>
      </c>
      <c r="G15" s="13" t="s">
        <v>71</v>
      </c>
      <c r="H15" s="13" t="s">
        <v>72</v>
      </c>
      <c r="I15" s="13" t="s">
        <v>73</v>
      </c>
      <c r="J15" s="13">
        <f>423.31+30.92</f>
        <v>454.23</v>
      </c>
      <c r="K15" s="66">
        <f t="shared" ref="K15" si="2">J15-M15</f>
        <v>49.230000000000018</v>
      </c>
      <c r="L15" s="13" t="s">
        <v>56</v>
      </c>
      <c r="M15" s="73">
        <v>405</v>
      </c>
      <c r="N15" s="14" t="s">
        <v>29</v>
      </c>
      <c r="O15" s="68" t="s">
        <v>31</v>
      </c>
      <c r="P15" s="68" t="s">
        <v>89</v>
      </c>
      <c r="Q15" s="78">
        <v>170.82599999999999</v>
      </c>
      <c r="R15" s="69">
        <f>ROUND((36272386.51)/10^7,3)</f>
        <v>3.6269999999999998</v>
      </c>
      <c r="S15" s="69">
        <v>2</v>
      </c>
      <c r="T15" s="71">
        <f t="shared" si="1"/>
        <v>5.6269999999999998</v>
      </c>
      <c r="U15" s="69">
        <v>10</v>
      </c>
      <c r="V15" s="69">
        <v>6</v>
      </c>
      <c r="W15" s="17">
        <v>0</v>
      </c>
      <c r="X15" s="17">
        <v>0</v>
      </c>
      <c r="Y15" s="71">
        <v>226.84800000000001</v>
      </c>
      <c r="Z15" s="15" t="s">
        <v>160</v>
      </c>
    </row>
    <row r="16" spans="1:26" s="64" customFormat="1" ht="274.5" customHeight="1" x14ac:dyDescent="0.25">
      <c r="A16" s="19">
        <v>8</v>
      </c>
      <c r="B16" s="79" t="s">
        <v>32</v>
      </c>
      <c r="C16" s="3" t="s">
        <v>153</v>
      </c>
      <c r="D16" s="4" t="s">
        <v>44</v>
      </c>
      <c r="E16" s="4" t="s">
        <v>152</v>
      </c>
      <c r="F16" s="4" t="s">
        <v>30</v>
      </c>
      <c r="G16" s="4" t="s">
        <v>33</v>
      </c>
      <c r="H16" s="4" t="s">
        <v>34</v>
      </c>
      <c r="I16" s="4" t="s">
        <v>35</v>
      </c>
      <c r="J16" s="4">
        <f>2144.65+209.7</f>
        <v>2354.35</v>
      </c>
      <c r="K16" s="80">
        <f>J16-(1102.26+1110.65)</f>
        <v>141.44000000000005</v>
      </c>
      <c r="L16" s="4" t="s">
        <v>36</v>
      </c>
      <c r="M16" s="81" t="s">
        <v>37</v>
      </c>
      <c r="N16" s="20" t="s">
        <v>29</v>
      </c>
      <c r="O16" s="82" t="s">
        <v>31</v>
      </c>
      <c r="P16" s="21" t="s">
        <v>201</v>
      </c>
      <c r="Q16" s="78">
        <f>991.677</f>
        <v>991.67700000000002</v>
      </c>
      <c r="R16" s="83">
        <f>ROUND((458630994.49)/10^7,3)</f>
        <v>45.863</v>
      </c>
      <c r="S16" s="84">
        <v>30</v>
      </c>
      <c r="T16" s="85">
        <f t="shared" si="1"/>
        <v>75.863</v>
      </c>
      <c r="U16" s="84">
        <v>125</v>
      </c>
      <c r="V16" s="84">
        <f>180-(S16+U16)</f>
        <v>25</v>
      </c>
      <c r="W16" s="22">
        <v>0</v>
      </c>
      <c r="X16" s="22">
        <v>0</v>
      </c>
      <c r="Y16" s="85">
        <v>1795.19</v>
      </c>
      <c r="Z16" s="15" t="s">
        <v>161</v>
      </c>
    </row>
    <row r="17" spans="1:26" s="64" customFormat="1" ht="93" customHeight="1" x14ac:dyDescent="0.3">
      <c r="A17" s="19"/>
      <c r="B17" s="79"/>
      <c r="C17" s="3"/>
      <c r="D17" s="5"/>
      <c r="E17" s="5"/>
      <c r="F17" s="5"/>
      <c r="G17" s="5"/>
      <c r="H17" s="5"/>
      <c r="I17" s="5"/>
      <c r="J17" s="5"/>
      <c r="K17" s="86"/>
      <c r="L17" s="5"/>
      <c r="M17" s="87"/>
      <c r="N17" s="23"/>
      <c r="O17" s="88"/>
      <c r="P17" s="24" t="s">
        <v>203</v>
      </c>
      <c r="Q17" s="89"/>
      <c r="R17" s="90" t="s">
        <v>204</v>
      </c>
      <c r="S17" s="91"/>
      <c r="T17" s="91"/>
      <c r="U17" s="91"/>
      <c r="V17" s="91"/>
      <c r="W17" s="91"/>
      <c r="X17" s="91"/>
      <c r="Y17" s="91"/>
      <c r="Z17" s="92"/>
    </row>
    <row r="18" spans="1:26" s="63" customFormat="1" ht="30.6" customHeight="1" x14ac:dyDescent="0.25">
      <c r="A18" s="25" t="s">
        <v>16</v>
      </c>
      <c r="B18" s="26"/>
      <c r="C18" s="27"/>
      <c r="D18" s="12"/>
      <c r="E18" s="12"/>
      <c r="F18" s="12"/>
      <c r="G18" s="12"/>
      <c r="H18" s="12"/>
      <c r="I18" s="12"/>
      <c r="J18" s="12"/>
      <c r="K18" s="12"/>
      <c r="L18" s="12"/>
      <c r="M18" s="12"/>
      <c r="N18" s="12"/>
      <c r="O18" s="12"/>
      <c r="P18" s="12"/>
      <c r="Q18" s="28">
        <f t="shared" ref="Q18:Y18" si="3">SUM(Q9:Q16)</f>
        <v>1268.222</v>
      </c>
      <c r="R18" s="28">
        <f t="shared" si="3"/>
        <v>51.373999999999995</v>
      </c>
      <c r="S18" s="28">
        <f t="shared" si="3"/>
        <v>33</v>
      </c>
      <c r="T18" s="28">
        <f t="shared" si="3"/>
        <v>84.373999999999995</v>
      </c>
      <c r="U18" s="28">
        <f t="shared" si="3"/>
        <v>135</v>
      </c>
      <c r="V18" s="28">
        <f t="shared" si="3"/>
        <v>31</v>
      </c>
      <c r="W18" s="28">
        <f t="shared" si="3"/>
        <v>0</v>
      </c>
      <c r="X18" s="28">
        <f t="shared" si="3"/>
        <v>0</v>
      </c>
      <c r="Y18" s="28">
        <f t="shared" si="3"/>
        <v>5560.48</v>
      </c>
      <c r="Z18" s="15"/>
    </row>
    <row r="19" spans="1:26" s="63" customFormat="1" ht="31.5" customHeight="1" x14ac:dyDescent="0.25">
      <c r="A19" s="9" t="s">
        <v>202</v>
      </c>
      <c r="B19" s="9"/>
      <c r="C19" s="9"/>
      <c r="D19" s="9"/>
      <c r="E19" s="10"/>
      <c r="F19" s="9"/>
      <c r="G19" s="9"/>
      <c r="H19" s="9"/>
      <c r="I19" s="9"/>
      <c r="J19" s="9"/>
      <c r="K19" s="9"/>
      <c r="L19" s="9"/>
      <c r="M19" s="9"/>
      <c r="N19" s="9"/>
      <c r="O19" s="9"/>
      <c r="P19" s="9"/>
      <c r="Q19" s="9"/>
      <c r="R19" s="9"/>
      <c r="S19" s="9"/>
      <c r="T19" s="9"/>
      <c r="U19" s="9"/>
      <c r="V19" s="9"/>
      <c r="W19" s="9"/>
      <c r="X19" s="9"/>
      <c r="Y19" s="11"/>
      <c r="Z19" s="12"/>
    </row>
    <row r="20" spans="1:26" s="98" customFormat="1" ht="210" customHeight="1" x14ac:dyDescent="0.3">
      <c r="A20" s="29">
        <v>1</v>
      </c>
      <c r="B20" s="93" t="s">
        <v>29</v>
      </c>
      <c r="C20" s="29" t="s">
        <v>128</v>
      </c>
      <c r="D20" s="94" t="s">
        <v>129</v>
      </c>
      <c r="E20" s="94" t="s">
        <v>169</v>
      </c>
      <c r="F20" s="29" t="s">
        <v>24</v>
      </c>
      <c r="G20" s="13" t="s">
        <v>130</v>
      </c>
      <c r="H20" s="29" t="s">
        <v>131</v>
      </c>
      <c r="I20" s="93" t="s">
        <v>195</v>
      </c>
      <c r="J20" s="93" t="s">
        <v>29</v>
      </c>
      <c r="K20" s="93">
        <f>ROUND(99.082*0.1,3)</f>
        <v>9.9079999999999995</v>
      </c>
      <c r="L20" s="93" t="s">
        <v>132</v>
      </c>
      <c r="M20" s="93">
        <f>ROUND(99.082-K20,3)</f>
        <v>89.174000000000007</v>
      </c>
      <c r="N20" s="93" t="s">
        <v>29</v>
      </c>
      <c r="O20" s="29" t="s">
        <v>177</v>
      </c>
      <c r="P20" s="95" t="s">
        <v>144</v>
      </c>
      <c r="Q20" s="96">
        <v>0</v>
      </c>
      <c r="R20" s="96">
        <v>0</v>
      </c>
      <c r="S20" s="96">
        <v>0</v>
      </c>
      <c r="T20" s="96">
        <v>0</v>
      </c>
      <c r="U20" s="96">
        <v>79.260000000000005</v>
      </c>
      <c r="V20" s="97">
        <f>99.082-U20</f>
        <v>19.821999999999989</v>
      </c>
      <c r="W20" s="96">
        <v>0</v>
      </c>
      <c r="X20" s="96">
        <v>0</v>
      </c>
      <c r="Y20" s="97">
        <f t="shared" ref="Y20:Y21" si="4">SUM(U20:X20)</f>
        <v>99.081999999999994</v>
      </c>
      <c r="Z20" s="30" t="s">
        <v>133</v>
      </c>
    </row>
    <row r="21" spans="1:26" s="98" customFormat="1" ht="126.75" customHeight="1" x14ac:dyDescent="0.3">
      <c r="A21" s="29">
        <v>2</v>
      </c>
      <c r="B21" s="93" t="s">
        <v>29</v>
      </c>
      <c r="C21" s="29" t="s">
        <v>134</v>
      </c>
      <c r="D21" s="94" t="s">
        <v>135</v>
      </c>
      <c r="E21" s="94" t="s">
        <v>136</v>
      </c>
      <c r="F21" s="29" t="s">
        <v>24</v>
      </c>
      <c r="G21" s="13" t="s">
        <v>137</v>
      </c>
      <c r="H21" s="29" t="s">
        <v>176</v>
      </c>
      <c r="I21" s="93" t="s">
        <v>196</v>
      </c>
      <c r="J21" s="93" t="s">
        <v>29</v>
      </c>
      <c r="K21" s="93">
        <f>ROUND(163.57*0.1,3)</f>
        <v>16.356999999999999</v>
      </c>
      <c r="L21" s="93" t="s">
        <v>132</v>
      </c>
      <c r="M21" s="93">
        <f>ROUND(163.57-K21,3)</f>
        <v>147.21299999999999</v>
      </c>
      <c r="N21" s="93" t="s">
        <v>29</v>
      </c>
      <c r="O21" s="29" t="s">
        <v>177</v>
      </c>
      <c r="P21" s="95" t="s">
        <v>199</v>
      </c>
      <c r="Q21" s="96">
        <v>0</v>
      </c>
      <c r="R21" s="96">
        <v>0</v>
      </c>
      <c r="S21" s="96">
        <v>0</v>
      </c>
      <c r="T21" s="96">
        <v>0</v>
      </c>
      <c r="U21" s="96">
        <v>16.36</v>
      </c>
      <c r="V21" s="96">
        <v>130.85</v>
      </c>
      <c r="W21" s="96">
        <f>U21</f>
        <v>16.36</v>
      </c>
      <c r="X21" s="96">
        <v>0</v>
      </c>
      <c r="Y21" s="97">
        <f t="shared" si="4"/>
        <v>163.57</v>
      </c>
      <c r="Z21" s="30" t="s">
        <v>133</v>
      </c>
    </row>
    <row r="22" spans="1:26" s="98" customFormat="1" ht="126.75" customHeight="1" x14ac:dyDescent="0.3">
      <c r="A22" s="29">
        <v>3</v>
      </c>
      <c r="B22" s="93" t="s">
        <v>29</v>
      </c>
      <c r="C22" s="29" t="s">
        <v>182</v>
      </c>
      <c r="D22" s="29" t="s">
        <v>181</v>
      </c>
      <c r="E22" s="94" t="s">
        <v>183</v>
      </c>
      <c r="F22" s="29" t="s">
        <v>24</v>
      </c>
      <c r="G22" s="13" t="s">
        <v>184</v>
      </c>
      <c r="H22" s="29" t="s">
        <v>194</v>
      </c>
      <c r="I22" s="93" t="s">
        <v>29</v>
      </c>
      <c r="J22" s="93" t="s">
        <v>29</v>
      </c>
      <c r="K22" s="93">
        <f>ROUND(19.12*0.1,3)</f>
        <v>1.9119999999999999</v>
      </c>
      <c r="L22" s="93" t="s">
        <v>132</v>
      </c>
      <c r="M22" s="93">
        <f>ROUND(19.12-K22,3)</f>
        <v>17.207999999999998</v>
      </c>
      <c r="N22" s="93" t="s">
        <v>29</v>
      </c>
      <c r="O22" s="29" t="s">
        <v>177</v>
      </c>
      <c r="P22" s="95" t="s">
        <v>144</v>
      </c>
      <c r="Q22" s="96">
        <v>0</v>
      </c>
      <c r="R22" s="96">
        <v>0</v>
      </c>
      <c r="S22" s="96">
        <v>0</v>
      </c>
      <c r="T22" s="71">
        <f t="shared" ref="T22" si="5">SUM(R22:S22)</f>
        <v>0</v>
      </c>
      <c r="U22" s="97">
        <v>15</v>
      </c>
      <c r="V22" s="96">
        <f>19.12-U22</f>
        <v>4.120000000000001</v>
      </c>
      <c r="W22" s="96">
        <v>0</v>
      </c>
      <c r="X22" s="96">
        <v>0</v>
      </c>
      <c r="Y22" s="97">
        <f t="shared" ref="Y22:Y27" si="6">SUM(T22:X22)</f>
        <v>19.12</v>
      </c>
      <c r="Z22" s="31" t="s">
        <v>29</v>
      </c>
    </row>
    <row r="23" spans="1:26" s="98" customFormat="1" ht="304.5" customHeight="1" x14ac:dyDescent="0.3">
      <c r="A23" s="29">
        <v>4</v>
      </c>
      <c r="B23" s="93" t="s">
        <v>29</v>
      </c>
      <c r="C23" s="29" t="s">
        <v>138</v>
      </c>
      <c r="D23" s="94" t="s">
        <v>174</v>
      </c>
      <c r="E23" s="94" t="s">
        <v>198</v>
      </c>
      <c r="F23" s="29" t="s">
        <v>24</v>
      </c>
      <c r="G23" s="29" t="s">
        <v>45</v>
      </c>
      <c r="H23" s="29" t="s">
        <v>171</v>
      </c>
      <c r="I23" s="93" t="s">
        <v>197</v>
      </c>
      <c r="J23" s="93" t="s">
        <v>29</v>
      </c>
      <c r="K23" s="93" t="s">
        <v>29</v>
      </c>
      <c r="L23" s="93" t="s">
        <v>29</v>
      </c>
      <c r="M23" s="93" t="s">
        <v>29</v>
      </c>
      <c r="N23" s="93" t="s">
        <v>29</v>
      </c>
      <c r="O23" s="29" t="s">
        <v>177</v>
      </c>
      <c r="P23" s="95" t="s">
        <v>199</v>
      </c>
      <c r="Q23" s="96">
        <v>0</v>
      </c>
      <c r="R23" s="96">
        <v>0</v>
      </c>
      <c r="S23" s="96">
        <v>0</v>
      </c>
      <c r="T23" s="96">
        <v>0</v>
      </c>
      <c r="U23" s="96">
        <f>82.61+82.17+75.74</f>
        <v>240.51999999999998</v>
      </c>
      <c r="V23" s="96">
        <f>(165.21+164.33+151.48)</f>
        <v>481.02</v>
      </c>
      <c r="W23" s="96">
        <f>(275.36+273.89+252.46)-(U23+V23)</f>
        <v>80.170000000000073</v>
      </c>
      <c r="X23" s="96">
        <v>0</v>
      </c>
      <c r="Y23" s="97">
        <f t="shared" si="6"/>
        <v>801.71</v>
      </c>
      <c r="Z23" s="30" t="s">
        <v>189</v>
      </c>
    </row>
    <row r="24" spans="1:26" s="98" customFormat="1" ht="150.75" customHeight="1" x14ac:dyDescent="0.3">
      <c r="A24" s="29">
        <v>5</v>
      </c>
      <c r="B24" s="93" t="s">
        <v>29</v>
      </c>
      <c r="C24" s="29" t="s">
        <v>150</v>
      </c>
      <c r="D24" s="94" t="s">
        <v>175</v>
      </c>
      <c r="E24" s="94" t="s">
        <v>170</v>
      </c>
      <c r="F24" s="29" t="s">
        <v>24</v>
      </c>
      <c r="G24" s="29" t="s">
        <v>45</v>
      </c>
      <c r="H24" s="29" t="s">
        <v>171</v>
      </c>
      <c r="I24" s="93" t="s">
        <v>197</v>
      </c>
      <c r="J24" s="93" t="s">
        <v>29</v>
      </c>
      <c r="K24" s="93" t="s">
        <v>29</v>
      </c>
      <c r="L24" s="93" t="s">
        <v>29</v>
      </c>
      <c r="M24" s="93" t="s">
        <v>29</v>
      </c>
      <c r="N24" s="93" t="s">
        <v>29</v>
      </c>
      <c r="O24" s="29" t="s">
        <v>177</v>
      </c>
      <c r="P24" s="95" t="s">
        <v>199</v>
      </c>
      <c r="Q24" s="96">
        <v>0</v>
      </c>
      <c r="R24" s="96">
        <v>0</v>
      </c>
      <c r="S24" s="96">
        <v>0</v>
      </c>
      <c r="T24" s="96">
        <v>0</v>
      </c>
      <c r="U24" s="96">
        <v>200</v>
      </c>
      <c r="V24" s="96">
        <v>300</v>
      </c>
      <c r="W24" s="96">
        <f>568.45-(U24+V24)</f>
        <v>68.450000000000045</v>
      </c>
      <c r="X24" s="96">
        <v>0</v>
      </c>
      <c r="Y24" s="97">
        <f t="shared" si="6"/>
        <v>568.45000000000005</v>
      </c>
      <c r="Z24" s="30" t="s">
        <v>189</v>
      </c>
    </row>
    <row r="25" spans="1:26" s="98" customFormat="1" ht="409.5" x14ac:dyDescent="0.3">
      <c r="A25" s="29">
        <v>6</v>
      </c>
      <c r="B25" s="93" t="s">
        <v>29</v>
      </c>
      <c r="C25" s="29" t="s">
        <v>139</v>
      </c>
      <c r="D25" s="94" t="s">
        <v>166</v>
      </c>
      <c r="E25" s="94" t="s">
        <v>180</v>
      </c>
      <c r="F25" s="29" t="s">
        <v>24</v>
      </c>
      <c r="G25" s="29" t="s">
        <v>45</v>
      </c>
      <c r="H25" s="29" t="s">
        <v>172</v>
      </c>
      <c r="I25" s="93" t="s">
        <v>29</v>
      </c>
      <c r="J25" s="93" t="s">
        <v>29</v>
      </c>
      <c r="K25" s="93" t="s">
        <v>29</v>
      </c>
      <c r="L25" s="93" t="s">
        <v>29</v>
      </c>
      <c r="M25" s="93" t="s">
        <v>29</v>
      </c>
      <c r="N25" s="93" t="s">
        <v>29</v>
      </c>
      <c r="O25" s="95" t="s">
        <v>177</v>
      </c>
      <c r="P25" s="95" t="s">
        <v>199</v>
      </c>
      <c r="Q25" s="96">
        <v>0</v>
      </c>
      <c r="R25" s="96">
        <v>0</v>
      </c>
      <c r="S25" s="96">
        <v>0</v>
      </c>
      <c r="T25" s="96">
        <v>0</v>
      </c>
      <c r="U25" s="96">
        <v>100</v>
      </c>
      <c r="V25" s="96">
        <v>215.5</v>
      </c>
      <c r="W25" s="96">
        <f>531-(U25+V25)</f>
        <v>215.5</v>
      </c>
      <c r="X25" s="96">
        <v>0</v>
      </c>
      <c r="Y25" s="97">
        <f t="shared" si="6"/>
        <v>531</v>
      </c>
      <c r="Z25" s="30" t="s">
        <v>193</v>
      </c>
    </row>
    <row r="26" spans="1:26" s="98" customFormat="1" ht="135" customHeight="1" x14ac:dyDescent="0.3">
      <c r="A26" s="29">
        <v>7</v>
      </c>
      <c r="B26" s="93" t="s">
        <v>29</v>
      </c>
      <c r="C26" s="29" t="s">
        <v>140</v>
      </c>
      <c r="D26" s="94" t="s">
        <v>205</v>
      </c>
      <c r="E26" s="94" t="s">
        <v>136</v>
      </c>
      <c r="F26" s="29" t="s">
        <v>24</v>
      </c>
      <c r="G26" s="29" t="s">
        <v>45</v>
      </c>
      <c r="H26" s="29" t="s">
        <v>173</v>
      </c>
      <c r="I26" s="93"/>
      <c r="J26" s="93" t="s">
        <v>29</v>
      </c>
      <c r="K26" s="93"/>
      <c r="L26" s="93"/>
      <c r="M26" s="93"/>
      <c r="N26" s="93" t="s">
        <v>29</v>
      </c>
      <c r="O26" s="29" t="s">
        <v>177</v>
      </c>
      <c r="P26" s="95" t="s">
        <v>199</v>
      </c>
      <c r="Q26" s="96">
        <v>0</v>
      </c>
      <c r="R26" s="96">
        <v>0</v>
      </c>
      <c r="S26" s="96">
        <v>0</v>
      </c>
      <c r="T26" s="96">
        <v>0</v>
      </c>
      <c r="U26" s="96">
        <f>ROUND(235.6*0.3,-1)</f>
        <v>70</v>
      </c>
      <c r="V26" s="96">
        <v>150</v>
      </c>
      <c r="W26" s="96">
        <f>235.6-(U26+V26)</f>
        <v>15.599999999999994</v>
      </c>
      <c r="X26" s="96">
        <v>0</v>
      </c>
      <c r="Y26" s="97">
        <f t="shared" si="6"/>
        <v>235.6</v>
      </c>
      <c r="Z26" s="30" t="s">
        <v>193</v>
      </c>
    </row>
    <row r="27" spans="1:26" s="98" customFormat="1" ht="139.5" customHeight="1" x14ac:dyDescent="0.3">
      <c r="A27" s="29">
        <v>8</v>
      </c>
      <c r="B27" s="93" t="s">
        <v>29</v>
      </c>
      <c r="C27" s="29" t="s">
        <v>190</v>
      </c>
      <c r="D27" s="94" t="s">
        <v>191</v>
      </c>
      <c r="E27" s="94" t="s">
        <v>200</v>
      </c>
      <c r="F27" s="29" t="s">
        <v>24</v>
      </c>
      <c r="G27" s="29" t="s">
        <v>45</v>
      </c>
      <c r="H27" s="29" t="s">
        <v>171</v>
      </c>
      <c r="I27" s="93"/>
      <c r="J27" s="93" t="s">
        <v>29</v>
      </c>
      <c r="K27" s="93"/>
      <c r="L27" s="93"/>
      <c r="M27" s="93"/>
      <c r="N27" s="93" t="s">
        <v>29</v>
      </c>
      <c r="O27" s="29" t="s">
        <v>177</v>
      </c>
      <c r="P27" s="95" t="s">
        <v>199</v>
      </c>
      <c r="Q27" s="96">
        <v>0</v>
      </c>
      <c r="R27" s="96">
        <v>0</v>
      </c>
      <c r="S27" s="96">
        <v>0</v>
      </c>
      <c r="T27" s="96">
        <v>0</v>
      </c>
      <c r="U27" s="96">
        <f>265*0.3</f>
        <v>79.5</v>
      </c>
      <c r="V27" s="96">
        <f>265*0.6</f>
        <v>159</v>
      </c>
      <c r="W27" s="96">
        <f>265-(U27+V27)</f>
        <v>26.5</v>
      </c>
      <c r="X27" s="96">
        <v>0</v>
      </c>
      <c r="Y27" s="97">
        <f t="shared" si="6"/>
        <v>265</v>
      </c>
      <c r="Z27" s="30" t="s">
        <v>193</v>
      </c>
    </row>
    <row r="28" spans="1:26" s="63" customFormat="1" ht="41.25" customHeight="1" x14ac:dyDescent="0.25">
      <c r="A28" s="25" t="s">
        <v>52</v>
      </c>
      <c r="B28" s="26"/>
      <c r="C28" s="27"/>
      <c r="D28" s="12"/>
      <c r="E28" s="12"/>
      <c r="F28" s="12"/>
      <c r="G28" s="12"/>
      <c r="H28" s="12"/>
      <c r="I28" s="12"/>
      <c r="J28" s="12"/>
      <c r="K28" s="32"/>
      <c r="L28" s="33"/>
      <c r="M28" s="33"/>
      <c r="N28" s="34"/>
      <c r="O28" s="12"/>
      <c r="P28" s="12"/>
      <c r="Q28" s="35">
        <f t="shared" ref="Q28:Y28" si="7">SUM(Q20:Q27)</f>
        <v>0</v>
      </c>
      <c r="R28" s="36">
        <f t="shared" si="7"/>
        <v>0</v>
      </c>
      <c r="S28" s="35">
        <f t="shared" si="7"/>
        <v>0</v>
      </c>
      <c r="T28" s="35">
        <f t="shared" si="7"/>
        <v>0</v>
      </c>
      <c r="U28" s="35">
        <f t="shared" si="7"/>
        <v>800.64</v>
      </c>
      <c r="V28" s="35">
        <f t="shared" si="7"/>
        <v>1460.3119999999999</v>
      </c>
      <c r="W28" s="35">
        <f t="shared" si="7"/>
        <v>422.58000000000015</v>
      </c>
      <c r="X28" s="35">
        <f t="shared" si="7"/>
        <v>0</v>
      </c>
      <c r="Y28" s="35">
        <f t="shared" si="7"/>
        <v>2683.5319999999997</v>
      </c>
      <c r="Z28" s="15"/>
    </row>
    <row r="29" spans="1:26" s="99" customFormat="1" ht="45" customHeight="1" x14ac:dyDescent="0.35">
      <c r="A29" s="9" t="s">
        <v>178</v>
      </c>
      <c r="B29" s="9"/>
      <c r="C29" s="9"/>
      <c r="D29" s="9"/>
      <c r="E29" s="10"/>
      <c r="F29" s="9"/>
      <c r="G29" s="9"/>
      <c r="H29" s="9"/>
      <c r="I29" s="9"/>
      <c r="J29" s="9"/>
      <c r="K29" s="32"/>
      <c r="L29" s="33"/>
      <c r="M29" s="33"/>
      <c r="N29" s="34"/>
      <c r="O29" s="9"/>
      <c r="P29" s="9"/>
      <c r="Q29" s="9"/>
      <c r="R29" s="9"/>
      <c r="S29" s="9"/>
      <c r="T29" s="9"/>
      <c r="U29" s="9"/>
      <c r="V29" s="9"/>
      <c r="W29" s="9"/>
      <c r="X29" s="9"/>
      <c r="Y29" s="11"/>
      <c r="Z29" s="12"/>
    </row>
    <row r="30" spans="1:26" s="98" customFormat="1" ht="166.5" customHeight="1" x14ac:dyDescent="0.3">
      <c r="A30" s="29">
        <v>1</v>
      </c>
      <c r="B30" s="29" t="s">
        <v>47</v>
      </c>
      <c r="C30" s="29" t="s">
        <v>158</v>
      </c>
      <c r="D30" s="94" t="s">
        <v>143</v>
      </c>
      <c r="E30" s="29" t="s">
        <v>29</v>
      </c>
      <c r="F30" s="29" t="s">
        <v>42</v>
      </c>
      <c r="G30" s="93" t="s">
        <v>29</v>
      </c>
      <c r="H30" s="93" t="s">
        <v>29</v>
      </c>
      <c r="I30" s="93" t="s">
        <v>29</v>
      </c>
      <c r="J30" s="93" t="s">
        <v>29</v>
      </c>
      <c r="K30" s="100" t="s">
        <v>46</v>
      </c>
      <c r="L30" s="101"/>
      <c r="M30" s="101"/>
      <c r="N30" s="102"/>
      <c r="O30" s="29" t="s">
        <v>187</v>
      </c>
      <c r="P30" s="95" t="s">
        <v>199</v>
      </c>
      <c r="Q30" s="96">
        <v>0</v>
      </c>
      <c r="R30" s="96">
        <v>0</v>
      </c>
      <c r="S30" s="96">
        <v>0</v>
      </c>
      <c r="T30" s="96">
        <v>0</v>
      </c>
      <c r="U30" s="97">
        <v>10</v>
      </c>
      <c r="V30" s="103">
        <f>436.01*0.5</f>
        <v>218.005</v>
      </c>
      <c r="W30" s="103">
        <f>436.01-U30-V30</f>
        <v>208.005</v>
      </c>
      <c r="X30" s="96">
        <v>0</v>
      </c>
      <c r="Y30" s="97">
        <f>SUM(T30:X30)</f>
        <v>436.01</v>
      </c>
      <c r="Z30" s="30" t="s">
        <v>145</v>
      </c>
    </row>
    <row r="31" spans="1:26" s="59" customFormat="1" ht="43.5" customHeight="1" x14ac:dyDescent="0.25">
      <c r="A31" s="37" t="s">
        <v>17</v>
      </c>
      <c r="B31" s="38"/>
      <c r="C31" s="39"/>
      <c r="D31" s="40"/>
      <c r="E31" s="40"/>
      <c r="F31" s="40"/>
      <c r="G31" s="40"/>
      <c r="H31" s="40"/>
      <c r="I31" s="40"/>
      <c r="J31" s="41"/>
      <c r="K31" s="42"/>
      <c r="L31" s="43"/>
      <c r="M31" s="43"/>
      <c r="N31" s="44"/>
      <c r="O31" s="45"/>
      <c r="P31" s="40"/>
      <c r="Q31" s="46">
        <f>SUM(Q30:Q30)</f>
        <v>0</v>
      </c>
      <c r="R31" s="46">
        <f>SUM(R30:R30)</f>
        <v>0</v>
      </c>
      <c r="S31" s="46">
        <f>SUM(S30:S30)</f>
        <v>0</v>
      </c>
      <c r="T31" s="46">
        <f>SUM(T30:T30)</f>
        <v>0</v>
      </c>
      <c r="U31" s="35">
        <f>SUM(U30:U30)</f>
        <v>10</v>
      </c>
      <c r="V31" s="35">
        <f t="shared" ref="V31:Y31" si="8">SUM(V30:V30)</f>
        <v>218.005</v>
      </c>
      <c r="W31" s="35">
        <f t="shared" si="8"/>
        <v>208.005</v>
      </c>
      <c r="X31" s="35">
        <f t="shared" si="8"/>
        <v>0</v>
      </c>
      <c r="Y31" s="35">
        <f t="shared" si="8"/>
        <v>436.01</v>
      </c>
      <c r="Z31" s="104"/>
    </row>
    <row r="32" spans="1:26" s="59" customFormat="1" ht="40.5" customHeight="1" x14ac:dyDescent="0.25">
      <c r="A32" s="25" t="s">
        <v>18</v>
      </c>
      <c r="B32" s="26"/>
      <c r="C32" s="26"/>
      <c r="D32" s="42"/>
      <c r="E32" s="43"/>
      <c r="F32" s="43"/>
      <c r="G32" s="43"/>
      <c r="H32" s="43"/>
      <c r="I32" s="43"/>
      <c r="J32" s="43"/>
      <c r="K32" s="43"/>
      <c r="L32" s="43"/>
      <c r="M32" s="43"/>
      <c r="N32" s="43"/>
      <c r="O32" s="43"/>
      <c r="P32" s="43"/>
      <c r="Q32" s="35">
        <f>Q18+Q28+Q31</f>
        <v>1268.222</v>
      </c>
      <c r="R32" s="35">
        <f>R18+R28+R31</f>
        <v>51.373999999999995</v>
      </c>
      <c r="S32" s="35">
        <f t="shared" ref="S32:Y32" si="9">S18+S28+S31</f>
        <v>33</v>
      </c>
      <c r="T32" s="35">
        <f t="shared" si="9"/>
        <v>84.373999999999995</v>
      </c>
      <c r="U32" s="35">
        <f t="shared" si="9"/>
        <v>945.64</v>
      </c>
      <c r="V32" s="35">
        <f t="shared" si="9"/>
        <v>1709.317</v>
      </c>
      <c r="W32" s="35">
        <f t="shared" si="9"/>
        <v>630.58500000000015</v>
      </c>
      <c r="X32" s="35">
        <f t="shared" si="9"/>
        <v>0</v>
      </c>
      <c r="Y32" s="35">
        <f t="shared" si="9"/>
        <v>8680.021999999999</v>
      </c>
      <c r="Z32" s="105"/>
    </row>
    <row r="33" spans="1:26" s="59" customFormat="1" ht="9" customHeight="1" x14ac:dyDescent="0.25">
      <c r="A33" s="47"/>
      <c r="B33" s="48"/>
      <c r="C33" s="48"/>
      <c r="D33" s="49"/>
      <c r="E33" s="49"/>
      <c r="F33" s="49"/>
      <c r="G33" s="49"/>
      <c r="H33" s="49"/>
      <c r="I33" s="49"/>
      <c r="J33" s="49"/>
      <c r="K33" s="49"/>
      <c r="L33" s="49"/>
      <c r="M33" s="49"/>
      <c r="N33" s="49"/>
      <c r="O33" s="49"/>
      <c r="P33" s="49"/>
      <c r="Q33" s="49"/>
      <c r="R33" s="50"/>
      <c r="S33" s="50"/>
      <c r="T33" s="50"/>
      <c r="U33" s="51"/>
      <c r="V33" s="50"/>
      <c r="W33" s="50"/>
      <c r="X33" s="50"/>
      <c r="Y33" s="52"/>
      <c r="Z33" s="106"/>
    </row>
    <row r="34" spans="1:26" s="59" customFormat="1" ht="102" customHeight="1" x14ac:dyDescent="0.25">
      <c r="A34" s="53" t="s">
        <v>146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s="59" customFormat="1" ht="29.25" customHeight="1" x14ac:dyDescent="0.25">
      <c r="A35" s="47"/>
      <c r="B35" s="48"/>
      <c r="C35" s="48"/>
      <c r="D35" s="49"/>
      <c r="E35" s="49"/>
      <c r="F35" s="49"/>
      <c r="G35" s="49"/>
      <c r="H35" s="49"/>
      <c r="I35" s="49"/>
      <c r="J35" s="49"/>
      <c r="K35" s="49"/>
      <c r="L35" s="49"/>
      <c r="M35" s="49"/>
      <c r="N35" s="49"/>
      <c r="O35" s="49"/>
      <c r="P35" s="49"/>
      <c r="Q35" s="49"/>
      <c r="R35" s="49"/>
      <c r="S35" s="49"/>
      <c r="T35" s="49"/>
      <c r="U35" s="49"/>
      <c r="V35" s="49"/>
      <c r="W35" s="49"/>
      <c r="X35" s="49"/>
      <c r="Y35" s="52"/>
      <c r="Z35" s="106"/>
    </row>
    <row r="36" spans="1:26" ht="35.25" customHeight="1" x14ac:dyDescent="0.35">
      <c r="U36" s="109" t="s">
        <v>39</v>
      </c>
    </row>
    <row r="37" spans="1:26" s="59" customFormat="1" ht="23.25" customHeight="1" x14ac:dyDescent="0.25">
      <c r="A37" s="59" t="s">
        <v>12</v>
      </c>
      <c r="E37" s="54"/>
      <c r="Q37" s="111"/>
      <c r="R37" s="111"/>
      <c r="S37" s="111"/>
      <c r="T37" s="111"/>
      <c r="U37" s="111"/>
      <c r="V37" s="111"/>
      <c r="W37" s="111"/>
      <c r="X37" s="111"/>
      <c r="Y37" s="112"/>
      <c r="Z37" s="106"/>
    </row>
    <row r="39" spans="1:26" x14ac:dyDescent="0.35">
      <c r="A39" s="107" t="s">
        <v>15</v>
      </c>
    </row>
    <row r="43" spans="1:26" s="98" customFormat="1" ht="75.75" customHeight="1" x14ac:dyDescent="0.3">
      <c r="A43" s="29">
        <v>3</v>
      </c>
      <c r="B43" s="29" t="s">
        <v>141</v>
      </c>
      <c r="C43" s="29" t="s">
        <v>142</v>
      </c>
      <c r="D43" s="94" t="s">
        <v>142</v>
      </c>
      <c r="E43" s="29" t="s">
        <v>29</v>
      </c>
      <c r="F43" s="29" t="s">
        <v>29</v>
      </c>
      <c r="G43" s="93" t="s">
        <v>29</v>
      </c>
      <c r="H43" s="93" t="s">
        <v>29</v>
      </c>
      <c r="I43" s="93" t="s">
        <v>29</v>
      </c>
      <c r="J43" s="93" t="s">
        <v>29</v>
      </c>
      <c r="K43" s="113" t="s">
        <v>29</v>
      </c>
      <c r="L43" s="101"/>
      <c r="M43" s="101"/>
      <c r="N43" s="102"/>
      <c r="O43" s="93" t="s">
        <v>29</v>
      </c>
      <c r="P43" s="93" t="s">
        <v>90</v>
      </c>
      <c r="Q43" s="69">
        <f>ROUND(180176.17/10^7,3)</f>
        <v>1.7999999999999999E-2</v>
      </c>
      <c r="R43" s="96">
        <v>0</v>
      </c>
      <c r="S43" s="96">
        <v>0</v>
      </c>
      <c r="T43" s="96">
        <v>0</v>
      </c>
      <c r="U43" s="96">
        <v>0</v>
      </c>
      <c r="V43" s="96">
        <v>0</v>
      </c>
      <c r="W43" s="96">
        <v>0</v>
      </c>
      <c r="X43" s="96">
        <v>0</v>
      </c>
      <c r="Y43" s="97">
        <f>SUM(U43:X43)</f>
        <v>0</v>
      </c>
      <c r="Z43" s="30"/>
    </row>
    <row r="47" spans="1:26" s="98" customFormat="1" ht="160.5" customHeight="1" x14ac:dyDescent="0.3">
      <c r="A47" s="29">
        <v>1</v>
      </c>
      <c r="B47" s="29" t="s">
        <v>47</v>
      </c>
      <c r="C47" s="29" t="s">
        <v>53</v>
      </c>
      <c r="D47" s="94" t="s">
        <v>185</v>
      </c>
      <c r="E47" s="29" t="s">
        <v>29</v>
      </c>
      <c r="F47" s="29" t="s">
        <v>42</v>
      </c>
      <c r="G47" s="29" t="s">
        <v>45</v>
      </c>
      <c r="H47" s="93" t="s">
        <v>29</v>
      </c>
      <c r="I47" s="93" t="s">
        <v>29</v>
      </c>
      <c r="J47" s="93" t="s">
        <v>29</v>
      </c>
      <c r="K47" s="100" t="s">
        <v>46</v>
      </c>
      <c r="L47" s="101"/>
      <c r="M47" s="101"/>
      <c r="N47" s="102"/>
      <c r="O47" s="29" t="s">
        <v>179</v>
      </c>
      <c r="P47" s="95" t="s">
        <v>186</v>
      </c>
      <c r="Q47" s="96">
        <v>0</v>
      </c>
      <c r="R47" s="96">
        <v>0</v>
      </c>
      <c r="S47" s="96">
        <v>0</v>
      </c>
      <c r="T47" s="96">
        <v>0</v>
      </c>
      <c r="U47" s="96">
        <v>50</v>
      </c>
      <c r="V47" s="96">
        <v>100</v>
      </c>
      <c r="W47" s="96">
        <f>((155.98*1.03*1.18)*1.03*1.1075)-(U47+V47)</f>
        <v>66.256468996699994</v>
      </c>
      <c r="X47" s="96">
        <v>0</v>
      </c>
      <c r="Y47" s="97">
        <f>SUM(T47:X47)</f>
        <v>216.25646899669999</v>
      </c>
      <c r="Z47" s="30"/>
    </row>
  </sheetData>
  <autoFilter ref="A5:Z32">
    <filterColumn colId="10" showButton="0"/>
    <filterColumn colId="11" showButton="0"/>
    <filterColumn colId="12" showButton="0"/>
    <filterColumn colId="17" showButton="0"/>
    <filterColumn colId="18" showButton="0"/>
    <filterColumn colId="21" showButton="0"/>
    <filterColumn colId="22" showButton="0"/>
  </autoFilter>
  <mergeCells count="49">
    <mergeCell ref="A4:N4"/>
    <mergeCell ref="A3:L3"/>
    <mergeCell ref="A2:J2"/>
    <mergeCell ref="A1:Z1"/>
    <mergeCell ref="A5:A6"/>
    <mergeCell ref="B5:B6"/>
    <mergeCell ref="C5:C6"/>
    <mergeCell ref="D5:D6"/>
    <mergeCell ref="E5:E6"/>
    <mergeCell ref="F5:F6"/>
    <mergeCell ref="G5:G6"/>
    <mergeCell ref="Z5:Z6"/>
    <mergeCell ref="H5:H6"/>
    <mergeCell ref="I5:I6"/>
    <mergeCell ref="J5:J6"/>
    <mergeCell ref="K5:N5"/>
    <mergeCell ref="O5:O6"/>
    <mergeCell ref="P5:P6"/>
    <mergeCell ref="O16:O17"/>
    <mergeCell ref="A16:A17"/>
    <mergeCell ref="B16:B17"/>
    <mergeCell ref="C16:C17"/>
    <mergeCell ref="D16:D17"/>
    <mergeCell ref="E16:E17"/>
    <mergeCell ref="F16:F17"/>
    <mergeCell ref="G16:G17"/>
    <mergeCell ref="H16:H17"/>
    <mergeCell ref="I16:I17"/>
    <mergeCell ref="Q5:Q6"/>
    <mergeCell ref="R5:T5"/>
    <mergeCell ref="U5:U6"/>
    <mergeCell ref="V5:X5"/>
    <mergeCell ref="Y5:Y6"/>
    <mergeCell ref="K47:N47"/>
    <mergeCell ref="R17:Z17"/>
    <mergeCell ref="K29:N29"/>
    <mergeCell ref="K30:N30"/>
    <mergeCell ref="A31:C31"/>
    <mergeCell ref="A32:C32"/>
    <mergeCell ref="A34:Z34"/>
    <mergeCell ref="K43:N43"/>
    <mergeCell ref="A18:C18"/>
    <mergeCell ref="A28:C28"/>
    <mergeCell ref="K28:N28"/>
    <mergeCell ref="J16:J17"/>
    <mergeCell ref="K16:K17"/>
    <mergeCell ref="L16:L17"/>
    <mergeCell ref="M16:M17"/>
    <mergeCell ref="N16:N17"/>
  </mergeCells>
  <printOptions horizontalCentered="1"/>
  <pageMargins left="0.19685039370078741" right="0.15748031496062992" top="0.6692913385826772" bottom="0.31496062992125984" header="0.19685039370078741" footer="0.15748031496062992"/>
  <pageSetup paperSize="8"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400kV Fy26-27-R1</vt:lpstr>
      <vt:lpstr>'400kV Fy26-27-R1'!Print_Area</vt:lpstr>
      <vt:lpstr>'400kV Fy26-27-R1'!Print_Titles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TGTRANSCO DE</dc:creator>
  <cp:lastModifiedBy>TGTRANSCO</cp:lastModifiedBy>
  <cp:lastPrinted>2025-11-25T12:29:46Z</cp:lastPrinted>
  <dcterms:created xsi:type="dcterms:W3CDTF">2024-08-19T08:54:22Z</dcterms:created>
  <dcterms:modified xsi:type="dcterms:W3CDTF">2025-11-25T12:32:13Z</dcterms:modified>
</cp:coreProperties>
</file>